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379EB698-59F9-40D1-9EEE-2772A47B5DB6}" xr6:coauthVersionLast="47" xr6:coauthVersionMax="47" xr10:uidLastSave="{00000000-0000-0000-0000-000000000000}"/>
  <bookViews>
    <workbookView xWindow="-110" yWindow="-110" windowWidth="19420" windowHeight="11500" tabRatio="850" activeTab="1" xr2:uid="{00000000-000D-0000-FFFF-FFFF00000000}"/>
  </bookViews>
  <sheets>
    <sheet name="6.(2)委託先総括表(一般）" sheetId="6" r:id="rId1"/>
    <sheet name="6.(4)項目別明細表（一般）" sheetId="1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6" l="1"/>
  <c r="B13" i="6" s="1"/>
  <c r="J13" i="14"/>
  <c r="C19" i="6" l="1"/>
  <c r="C18" i="6"/>
  <c r="B18" i="6" s="1"/>
  <c r="C17" i="6"/>
  <c r="B17" i="6" s="1"/>
  <c r="K22" i="14"/>
  <c r="L21" i="14" s="1"/>
  <c r="J14" i="14" l="1"/>
  <c r="J12" i="14"/>
  <c r="K11" i="14" l="1"/>
  <c r="L10" i="14" s="1"/>
  <c r="L6" i="14"/>
  <c r="L16" i="14"/>
  <c r="L20" i="14" l="1"/>
  <c r="L24" i="14" s="1"/>
  <c r="K25" i="14" s="1"/>
  <c r="K26" i="14" l="1"/>
  <c r="K27" i="14" l="1"/>
  <c r="C16" i="6" l="1"/>
  <c r="C9" i="6"/>
  <c r="C20" i="6" l="1"/>
  <c r="B20" i="6" s="1"/>
  <c r="B16" i="6"/>
  <c r="B11" i="6"/>
  <c r="B12" i="6"/>
  <c r="B19" i="6"/>
  <c r="B15" i="6"/>
  <c r="B23" i="6"/>
  <c r="B10" i="6"/>
  <c r="C24" i="6" l="1"/>
  <c r="B9" i="6"/>
  <c r="C25" i="6" l="1"/>
  <c r="C28" i="6" s="1"/>
  <c r="B21" i="6"/>
  <c r="C26" i="6" l="1"/>
  <c r="C27" i="6" s="1"/>
  <c r="B24" i="6"/>
  <c r="B26" i="6" l="1"/>
  <c r="B27" i="6" s="1"/>
  <c r="B25" i="6"/>
  <c r="B28" i="6" s="1"/>
</calcChain>
</file>

<file path=xl/sharedStrings.xml><?xml version="1.0" encoding="utf-8"?>
<sst xmlns="http://schemas.openxmlformats.org/spreadsheetml/2006/main" count="74" uniqueCount="51">
  <si>
    <t>別紙(積算用総括表)</t>
    <rPh sb="0" eb="2">
      <t>ベッシ</t>
    </rPh>
    <rPh sb="3" eb="6">
      <t>セキサンヨウ</t>
    </rPh>
    <rPh sb="6" eb="9">
      <t>ソウカツヒョウ</t>
    </rPh>
    <phoneticPr fontId="2"/>
  </si>
  <si>
    <t>　委託先総括表（一般事業者用）</t>
    <rPh sb="1" eb="4">
      <t>イタクサキ</t>
    </rPh>
    <rPh sb="4" eb="6">
      <t>ソウカツ</t>
    </rPh>
    <rPh sb="6" eb="7">
      <t>ヒョウ</t>
    </rPh>
    <phoneticPr fontId="2"/>
  </si>
  <si>
    <t>（２）委託先／研究分担先／分室総括表</t>
    <rPh sb="3" eb="6">
      <t>イタクサキ</t>
    </rPh>
    <rPh sb="7" eb="9">
      <t>ケンキュウ</t>
    </rPh>
    <rPh sb="9" eb="11">
      <t>ブンタン</t>
    </rPh>
    <rPh sb="11" eb="12">
      <t>サキ</t>
    </rPh>
    <rPh sb="13" eb="15">
      <t>ブンシツ</t>
    </rPh>
    <rPh sb="15" eb="17">
      <t>ソウカツ</t>
    </rPh>
    <rPh sb="17" eb="18">
      <t>ヒョウ</t>
    </rPh>
    <phoneticPr fontId="2"/>
  </si>
  <si>
    <t>委託件名：経済安全保障重要技術育成プログラム／○○〇（研究開発構想名）／〜～～調査</t>
    <rPh sb="0" eb="2">
      <t>イタク</t>
    </rPh>
    <rPh sb="2" eb="4">
      <t>ケンメイ</t>
    </rPh>
    <rPh sb="5" eb="7">
      <t>ケイザイ</t>
    </rPh>
    <rPh sb="7" eb="9">
      <t>アンゼン</t>
    </rPh>
    <rPh sb="9" eb="11">
      <t>ホショウ</t>
    </rPh>
    <rPh sb="11" eb="13">
      <t>ジュウヨウ</t>
    </rPh>
    <rPh sb="13" eb="15">
      <t>ギジュツ</t>
    </rPh>
    <rPh sb="15" eb="17">
      <t>イクセイ</t>
    </rPh>
    <rPh sb="27" eb="29">
      <t>ケンキュウ</t>
    </rPh>
    <rPh sb="29" eb="31">
      <t>カイハツ</t>
    </rPh>
    <rPh sb="31" eb="34">
      <t>コウソウメイ</t>
    </rPh>
    <rPh sb="39" eb="41">
      <t>チョウサ</t>
    </rPh>
    <phoneticPr fontId="2"/>
  </si>
  <si>
    <t>□□□（委託先名）</t>
    <rPh sb="4" eb="7">
      <t>イタクサキ</t>
    </rPh>
    <rPh sb="7" eb="8">
      <t>メイ</t>
    </rPh>
    <phoneticPr fontId="2"/>
  </si>
  <si>
    <t>（単位：円）</t>
    <rPh sb="1" eb="3">
      <t>タンイ</t>
    </rPh>
    <rPh sb="4" eb="5">
      <t>エン</t>
    </rPh>
    <phoneticPr fontId="2"/>
  </si>
  <si>
    <t>項目</t>
    <rPh sb="0" eb="2">
      <t>コウモク</t>
    </rPh>
    <phoneticPr fontId="2"/>
  </si>
  <si>
    <t>事業期間全体</t>
    <rPh sb="0" eb="2">
      <t>ジギョウ</t>
    </rPh>
    <rPh sb="2" eb="4">
      <t>キカン</t>
    </rPh>
    <rPh sb="4" eb="6">
      <t>ゼンタイ</t>
    </rPh>
    <phoneticPr fontId="2"/>
  </si>
  <si>
    <t>2025年度</t>
    <rPh sb="4" eb="6">
      <t>ネンド</t>
    </rPh>
    <phoneticPr fontId="2"/>
  </si>
  <si>
    <t>Ⅰ．機械装置等費</t>
    <rPh sb="2" eb="4">
      <t>キカイ</t>
    </rPh>
    <rPh sb="4" eb="6">
      <t>ソウチ</t>
    </rPh>
    <rPh sb="6" eb="7">
      <t>トウ</t>
    </rPh>
    <rPh sb="7" eb="8">
      <t>ヒ</t>
    </rPh>
    <phoneticPr fontId="2"/>
  </si>
  <si>
    <t>　１．土木・建築工事費</t>
    <rPh sb="3" eb="5">
      <t>ドボク</t>
    </rPh>
    <rPh sb="6" eb="8">
      <t>ケンチク</t>
    </rPh>
    <rPh sb="8" eb="11">
      <t>コウジヒ</t>
    </rPh>
    <phoneticPr fontId="2"/>
  </si>
  <si>
    <t>　２．機械装置等製作・購入費</t>
    <rPh sb="3" eb="5">
      <t>キカイ</t>
    </rPh>
    <rPh sb="5" eb="7">
      <t>ソウチ</t>
    </rPh>
    <rPh sb="7" eb="8">
      <t>トウ</t>
    </rPh>
    <rPh sb="8" eb="10">
      <t>セイサク</t>
    </rPh>
    <rPh sb="11" eb="13">
      <t>コウニュウ</t>
    </rPh>
    <rPh sb="13" eb="14">
      <t>ヒ</t>
    </rPh>
    <phoneticPr fontId="2"/>
  </si>
  <si>
    <t>　３．保守・改造修理費</t>
    <rPh sb="3" eb="5">
      <t>ホシュ</t>
    </rPh>
    <rPh sb="6" eb="8">
      <t>カイゾウ</t>
    </rPh>
    <rPh sb="8" eb="11">
      <t>シュウリヒ</t>
    </rPh>
    <phoneticPr fontId="2"/>
  </si>
  <si>
    <t>Ⅱ．労務費</t>
    <rPh sb="2" eb="5">
      <t>ロウムヒ</t>
    </rPh>
    <phoneticPr fontId="2"/>
  </si>
  <si>
    <t>　１．研究員費</t>
    <rPh sb="3" eb="6">
      <t>ケンキュウイン</t>
    </rPh>
    <rPh sb="6" eb="7">
      <t>ヒ</t>
    </rPh>
    <phoneticPr fontId="2"/>
  </si>
  <si>
    <t>　２．補助員費</t>
    <rPh sb="3" eb="6">
      <t>ホジョイン</t>
    </rPh>
    <rPh sb="6" eb="7">
      <t>ヒ</t>
    </rPh>
    <phoneticPr fontId="2"/>
  </si>
  <si>
    <t>Ⅲ．その他経費</t>
    <rPh sb="4" eb="5">
      <t>タ</t>
    </rPh>
    <rPh sb="5" eb="7">
      <t>ケイヒ</t>
    </rPh>
    <phoneticPr fontId="2"/>
  </si>
  <si>
    <t>　１．消耗品費</t>
    <rPh sb="3" eb="6">
      <t>ショウモウヒン</t>
    </rPh>
    <rPh sb="6" eb="7">
      <t>ヒ</t>
    </rPh>
    <phoneticPr fontId="2"/>
  </si>
  <si>
    <t>　２．旅費</t>
    <rPh sb="3" eb="5">
      <t>リョヒ</t>
    </rPh>
    <phoneticPr fontId="2"/>
  </si>
  <si>
    <t>　３．諸経費</t>
    <rPh sb="3" eb="6">
      <t>ショケイヒ</t>
    </rPh>
    <phoneticPr fontId="2"/>
  </si>
  <si>
    <t>小計（Ⅰ＋Ⅱ＋Ⅲ）</t>
    <rPh sb="0" eb="2">
      <t>ショウケイ</t>
    </rPh>
    <phoneticPr fontId="2"/>
  </si>
  <si>
    <t>Ⅳ．間接経費</t>
    <rPh sb="2" eb="4">
      <t>カンセツ</t>
    </rPh>
    <rPh sb="4" eb="6">
      <t>ケイヒ</t>
    </rPh>
    <phoneticPr fontId="2"/>
  </si>
  <si>
    <t>Ⅴ．外注費</t>
    <rPh sb="2" eb="5">
      <t>ガイチュウヒ</t>
    </rPh>
    <phoneticPr fontId="2"/>
  </si>
  <si>
    <t>Ⅵ．再委託費・共同実施費</t>
    <rPh sb="2" eb="5">
      <t>サイイタク</t>
    </rPh>
    <rPh sb="5" eb="6">
      <t>ヒ</t>
    </rPh>
    <rPh sb="7" eb="9">
      <t>キョウドウ</t>
    </rPh>
    <rPh sb="9" eb="11">
      <t>ジッシ</t>
    </rPh>
    <rPh sb="11" eb="12">
      <t>ヒ</t>
    </rPh>
    <phoneticPr fontId="2"/>
  </si>
  <si>
    <t>合計（Ⅰ＋Ⅱ＋Ⅲ＋Ⅳ＋Ⅴ＋Ⅵ）</t>
    <rPh sb="0" eb="2">
      <t>ゴウケイ</t>
    </rPh>
    <phoneticPr fontId="2"/>
  </si>
  <si>
    <t>消費税及び地方消費税</t>
    <rPh sb="0" eb="3">
      <t>ショウヒゼイ</t>
    </rPh>
    <rPh sb="3" eb="4">
      <t>オヨ</t>
    </rPh>
    <rPh sb="5" eb="7">
      <t>チホウ</t>
    </rPh>
    <rPh sb="7" eb="10">
      <t>ショウヒゼイ</t>
    </rPh>
    <phoneticPr fontId="2"/>
  </si>
  <si>
    <t>総計</t>
    <rPh sb="0" eb="2">
      <t>ソウケイ</t>
    </rPh>
    <phoneticPr fontId="2"/>
  </si>
  <si>
    <t>　＊うちNEDO負担額</t>
    <rPh sb="8" eb="11">
      <t>フタンガク</t>
    </rPh>
    <phoneticPr fontId="2"/>
  </si>
  <si>
    <t>　＊うちNEDO負担消費税等額</t>
    <rPh sb="8" eb="10">
      <t>フタン</t>
    </rPh>
    <rPh sb="10" eb="13">
      <t>ショウヒゼイ</t>
    </rPh>
    <rPh sb="13" eb="14">
      <t>トウ</t>
    </rPh>
    <rPh sb="14" eb="15">
      <t>ガク</t>
    </rPh>
    <phoneticPr fontId="2"/>
  </si>
  <si>
    <t>＜＊ＮＥＤＯ負担割合　１／１＞</t>
    <phoneticPr fontId="2"/>
  </si>
  <si>
    <t>（３）再委託先／共同実施先総括表</t>
    <rPh sb="3" eb="6">
      <t>サイイタク</t>
    </rPh>
    <rPh sb="6" eb="7">
      <t>サキ</t>
    </rPh>
    <rPh sb="8" eb="10">
      <t>キョウドウ</t>
    </rPh>
    <rPh sb="10" eb="12">
      <t>ジッシ</t>
    </rPh>
    <rPh sb="12" eb="13">
      <t>サキ</t>
    </rPh>
    <rPh sb="13" eb="15">
      <t>ソウカツ</t>
    </rPh>
    <rPh sb="15" eb="16">
      <t>ヒョウ</t>
    </rPh>
    <phoneticPr fontId="2"/>
  </si>
  <si>
    <t>　　（各業種別の再委託・共同実施総括表を参照してください。）</t>
    <rPh sb="3" eb="4">
      <t>カク</t>
    </rPh>
    <rPh sb="4" eb="6">
      <t>ギョウシュ</t>
    </rPh>
    <rPh sb="6" eb="7">
      <t>ベツ</t>
    </rPh>
    <rPh sb="8" eb="9">
      <t>サイ</t>
    </rPh>
    <rPh sb="9" eb="11">
      <t>イタク</t>
    </rPh>
    <rPh sb="12" eb="14">
      <t>キョウドウ</t>
    </rPh>
    <rPh sb="14" eb="16">
      <t>ジッシ</t>
    </rPh>
    <rPh sb="16" eb="18">
      <t>ソウカツ</t>
    </rPh>
    <rPh sb="18" eb="19">
      <t>ヒョウ</t>
    </rPh>
    <rPh sb="20" eb="22">
      <t>サンショウ</t>
    </rPh>
    <phoneticPr fontId="2"/>
  </si>
  <si>
    <t>別紙（項目別明細表）</t>
    <rPh sb="0" eb="2">
      <t>ベッシ</t>
    </rPh>
    <rPh sb="3" eb="6">
      <t>コウモクベツ</t>
    </rPh>
    <rPh sb="6" eb="9">
      <t>メイサイヒョウ</t>
    </rPh>
    <phoneticPr fontId="2"/>
  </si>
  <si>
    <t>項目別明細表（一般事業者用）</t>
    <rPh sb="0" eb="2">
      <t>コウモク</t>
    </rPh>
    <rPh sb="2" eb="3">
      <t>ベツ</t>
    </rPh>
    <rPh sb="3" eb="6">
      <t>メイサイヒョウ</t>
    </rPh>
    <rPh sb="7" eb="9">
      <t>イッパン</t>
    </rPh>
    <rPh sb="9" eb="12">
      <t>ジギョウシャ</t>
    </rPh>
    <rPh sb="12" eb="13">
      <t>ヨウ</t>
    </rPh>
    <phoneticPr fontId="2"/>
  </si>
  <si>
    <t>（４）□□□（※委託先機関名）　項目別明細表(20XX年度）</t>
    <rPh sb="8" eb="11">
      <t>イタクサキ</t>
    </rPh>
    <rPh sb="11" eb="13">
      <t>キカン</t>
    </rPh>
    <rPh sb="13" eb="14">
      <t>メイ</t>
    </rPh>
    <rPh sb="16" eb="18">
      <t>コウモク</t>
    </rPh>
    <rPh sb="18" eb="19">
      <t>ベツ</t>
    </rPh>
    <rPh sb="19" eb="22">
      <t>メイサイヒョウ</t>
    </rPh>
    <rPh sb="27" eb="29">
      <t>ネンド</t>
    </rPh>
    <phoneticPr fontId="2"/>
  </si>
  <si>
    <t>積算基礎（円）</t>
    <rPh sb="0" eb="2">
      <t>セキサン</t>
    </rPh>
    <rPh sb="2" eb="4">
      <t>キソ</t>
    </rPh>
    <rPh sb="5" eb="6">
      <t>エン</t>
    </rPh>
    <phoneticPr fontId="2"/>
  </si>
  <si>
    <t>積算額（千円）</t>
    <rPh sb="0" eb="2">
      <t>セキサン</t>
    </rPh>
    <rPh sb="2" eb="3">
      <t>ガク</t>
    </rPh>
    <rPh sb="4" eb="6">
      <t>センエン</t>
    </rPh>
    <phoneticPr fontId="2"/>
  </si>
  <si>
    <t>＠</t>
    <phoneticPr fontId="2"/>
  </si>
  <si>
    <t>円</t>
    <rPh sb="0" eb="1">
      <t>エン</t>
    </rPh>
    <phoneticPr fontId="2"/>
  </si>
  <si>
    <t>×</t>
    <phoneticPr fontId="2"/>
  </si>
  <si>
    <t>H</t>
    <phoneticPr fontId="2"/>
  </si>
  <si>
    <t>＝</t>
    <phoneticPr fontId="2"/>
  </si>
  <si>
    <t>Ⅳ．間接経費〔（Ⅰ＋Ⅱ＋Ⅲ）×8%〕</t>
    <rPh sb="2" eb="4">
      <t>カンセツ</t>
    </rPh>
    <rPh sb="4" eb="6">
      <t>ケイヒ</t>
    </rPh>
    <phoneticPr fontId="2"/>
  </si>
  <si>
    <t>技術調査外注</t>
    <rPh sb="0" eb="2">
      <t>ギジュツ</t>
    </rPh>
    <rPh sb="2" eb="4">
      <t>チョウサ</t>
    </rPh>
    <rPh sb="4" eb="6">
      <t>ガイチュウ</t>
    </rPh>
    <phoneticPr fontId="2"/>
  </si>
  <si>
    <t>①小計（Ⅰ＋Ⅱ＋Ⅲ＋Ⅳ+Ⅴ）</t>
    <rPh sb="1" eb="3">
      <t>ショウケイ</t>
    </rPh>
    <phoneticPr fontId="2"/>
  </si>
  <si>
    <t>②小計（①、円）</t>
    <phoneticPr fontId="2"/>
  </si>
  <si>
    <t>③消費税及び地方消費税(円）</t>
    <rPh sb="1" eb="4">
      <t>ショウヒゼイ</t>
    </rPh>
    <rPh sb="4" eb="5">
      <t>オヨ</t>
    </rPh>
    <rPh sb="6" eb="8">
      <t>チホウ</t>
    </rPh>
    <rPh sb="8" eb="11">
      <t>ショウヒゼイ</t>
    </rPh>
    <rPh sb="12" eb="13">
      <t>エン</t>
    </rPh>
    <phoneticPr fontId="2"/>
  </si>
  <si>
    <t>合計（②＋③）</t>
    <rPh sb="0" eb="2">
      <t>ゴウケイ</t>
    </rPh>
    <phoneticPr fontId="2"/>
  </si>
  <si>
    <t>注：消費税の非課税団体については、積算項目の内容に応じて課税された額を計上してください。労務費、海外旅費等のように不課税の項目は消費税は計上せず、その他の課税の項目は消費税込み額を計上してください。このとき「消費税及び地方消費税」欄及び消費税との「合計（又は総計）」欄は不要となります。</t>
    <rPh sb="0" eb="1">
      <t>チュウ</t>
    </rPh>
    <rPh sb="2" eb="5">
      <t>ショウヒゼイ</t>
    </rPh>
    <rPh sb="6" eb="9">
      <t>ヒカゼイ</t>
    </rPh>
    <rPh sb="9" eb="11">
      <t>ダンタイ</t>
    </rPh>
    <rPh sb="17" eb="19">
      <t>セキサン</t>
    </rPh>
    <rPh sb="19" eb="21">
      <t>コウモク</t>
    </rPh>
    <rPh sb="22" eb="24">
      <t>ナイヨウ</t>
    </rPh>
    <rPh sb="25" eb="26">
      <t>オウ</t>
    </rPh>
    <rPh sb="28" eb="30">
      <t>カゼイ</t>
    </rPh>
    <rPh sb="33" eb="34">
      <t>ガク</t>
    </rPh>
    <rPh sb="35" eb="37">
      <t>ケイジョウ</t>
    </rPh>
    <rPh sb="44" eb="47">
      <t>ロウムヒ</t>
    </rPh>
    <rPh sb="48" eb="50">
      <t>カイガイ</t>
    </rPh>
    <rPh sb="50" eb="52">
      <t>リョヒ</t>
    </rPh>
    <rPh sb="52" eb="53">
      <t>トウ</t>
    </rPh>
    <rPh sb="57" eb="58">
      <t>フ</t>
    </rPh>
    <rPh sb="58" eb="60">
      <t>カゼイ</t>
    </rPh>
    <rPh sb="61" eb="63">
      <t>コウモク</t>
    </rPh>
    <rPh sb="64" eb="67">
      <t>ショウヒゼイ</t>
    </rPh>
    <rPh sb="68" eb="70">
      <t>ケイジョウ</t>
    </rPh>
    <rPh sb="75" eb="76">
      <t>タ</t>
    </rPh>
    <rPh sb="77" eb="79">
      <t>カゼイ</t>
    </rPh>
    <rPh sb="80" eb="82">
      <t>コウモク</t>
    </rPh>
    <rPh sb="83" eb="86">
      <t>ショウヒゼイ</t>
    </rPh>
    <rPh sb="86" eb="87">
      <t>コ</t>
    </rPh>
    <rPh sb="88" eb="89">
      <t>ガク</t>
    </rPh>
    <rPh sb="90" eb="92">
      <t>ケイジョウ</t>
    </rPh>
    <rPh sb="104" eb="107">
      <t>ショウヒゼイ</t>
    </rPh>
    <rPh sb="107" eb="108">
      <t>オヨ</t>
    </rPh>
    <rPh sb="109" eb="111">
      <t>チホウ</t>
    </rPh>
    <rPh sb="111" eb="114">
      <t>ショウヒゼイ</t>
    </rPh>
    <rPh sb="115" eb="116">
      <t>ラン</t>
    </rPh>
    <rPh sb="116" eb="117">
      <t>オヨ</t>
    </rPh>
    <rPh sb="118" eb="121">
      <t>ショウヒゼイ</t>
    </rPh>
    <rPh sb="124" eb="126">
      <t>ゴウケイ</t>
    </rPh>
    <rPh sb="127" eb="128">
      <t>マタ</t>
    </rPh>
    <rPh sb="129" eb="131">
      <t>ソウケイ</t>
    </rPh>
    <rPh sb="133" eb="134">
      <t>ラン</t>
    </rPh>
    <rPh sb="135" eb="137">
      <t>フヨウ</t>
    </rPh>
    <phoneticPr fontId="2"/>
  </si>
  <si>
    <r>
      <t>注：間接経費率は、「8%」または「経済安全保障重要技術育成プログラム調査委託費積算基準で示している法人種別毎の計算式によって算出された率」の</t>
    </r>
    <r>
      <rPr>
        <u/>
        <sz val="11"/>
        <color theme="1"/>
        <rFont val="ＭＳ Ｐゴシック"/>
        <family val="3"/>
        <charset val="128"/>
        <scheme val="minor"/>
      </rPr>
      <t>いずれか低い率</t>
    </r>
    <r>
      <rPr>
        <sz val="11"/>
        <color theme="1"/>
        <rFont val="ＭＳ Ｐゴシック"/>
        <family val="3"/>
        <charset val="128"/>
        <scheme val="minor"/>
      </rPr>
      <t>とします。</t>
    </r>
    <phoneticPr fontId="2"/>
  </si>
  <si>
    <r>
      <t>注：　間接経費率は、「8%」または「経済安全保障重要技術育成プログラム調査委託費積算基準で示している法人種別毎の計算式によって算出された率」の</t>
    </r>
    <r>
      <rPr>
        <u/>
        <sz val="11"/>
        <rFont val="ＭＳ Ｐ明朝"/>
        <family val="1"/>
        <charset val="128"/>
      </rPr>
      <t>いずれか低い率</t>
    </r>
    <r>
      <rPr>
        <sz val="11"/>
        <rFont val="ＭＳ Ｐ明朝"/>
        <family val="1"/>
        <charset val="128"/>
      </rPr>
      <t>とします。</t>
    </r>
    <rPh sb="0" eb="1">
      <t>チュウ</t>
    </rPh>
    <rPh sb="3" eb="5">
      <t>カンセツ</t>
    </rPh>
    <rPh sb="5" eb="7">
      <t>ケイヒ</t>
    </rPh>
    <rPh sb="7" eb="8">
      <t>リツ</t>
    </rPh>
    <rPh sb="45" eb="46">
      <t>シメ</t>
    </rPh>
    <rPh sb="50" eb="52">
      <t>ホウジン</t>
    </rPh>
    <rPh sb="52" eb="54">
      <t>シュベツ</t>
    </rPh>
    <rPh sb="54" eb="55">
      <t>ゴト</t>
    </rPh>
    <rPh sb="56" eb="58">
      <t>ケイサン</t>
    </rPh>
    <rPh sb="58" eb="59">
      <t>シキ</t>
    </rPh>
    <rPh sb="63" eb="65">
      <t>サンシュツ</t>
    </rPh>
    <rPh sb="68" eb="69">
      <t>リツ</t>
    </rPh>
    <rPh sb="75" eb="76">
      <t>ヒク</t>
    </rPh>
    <rPh sb="77" eb="78">
      <t>リツ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</si>
</sst>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b/>
      <sz val="11"/>
      <name val="ＭＳ Ｐ明朝"/>
      <family val="1"/>
      <charset val="128"/>
    </font>
    <font>
      <sz val="11"/>
      <color theme="1"/>
      <name val="ＭＳ Ｐゴシック"/>
      <family val="3"/>
      <charset val="128"/>
      <scheme val="minor"/>
    </font>
    <font>
      <sz val="11"/>
      <color theme="1"/>
      <name val="ＭＳ Ｐ明朝"/>
      <family val="1"/>
      <charset val="128"/>
    </font>
    <font>
      <sz val="16"/>
      <color theme="1"/>
      <name val="ＭＳ Ｐゴシック"/>
      <family val="3"/>
      <charset val="128"/>
      <scheme val="minor"/>
    </font>
    <font>
      <i/>
      <sz val="11"/>
      <color theme="1"/>
      <name val="ＭＳ Ｐゴシック"/>
      <family val="3"/>
      <charset val="128"/>
      <scheme val="minor"/>
    </font>
    <font>
      <b/>
      <sz val="11"/>
      <color theme="1"/>
      <name val="ＭＳ Ｐ明朝"/>
      <family val="1"/>
      <charset val="128"/>
    </font>
    <font>
      <sz val="16"/>
      <color theme="0"/>
      <name val="ＤＦ特太ゴシック体"/>
      <family val="3"/>
      <charset val="128"/>
    </font>
    <font>
      <sz val="16"/>
      <name val="ＭＳ Ｐゴシック"/>
      <family val="3"/>
      <charset val="128"/>
      <scheme val="minor"/>
    </font>
    <font>
      <sz val="6"/>
      <name val="ＭＳ Ｐゴシック"/>
      <family val="3"/>
      <charset val="128"/>
      <scheme val="minor"/>
    </font>
    <font>
      <u/>
      <sz val="11"/>
      <color theme="1"/>
      <name val="ＭＳ Ｐゴシック"/>
      <family val="3"/>
      <charset val="128"/>
      <scheme val="minor"/>
    </font>
    <font>
      <i/>
      <sz val="11"/>
      <name val="ＭＳ Ｐゴシック"/>
      <family val="3"/>
      <charset val="128"/>
      <scheme val="minor"/>
    </font>
    <font>
      <sz val="11"/>
      <name val="ＭＳ Ｐゴシック"/>
      <family val="3"/>
      <charset val="128"/>
      <scheme val="minor"/>
    </font>
    <font>
      <sz val="16"/>
      <name val="ＤＦ特太ゴシック体"/>
      <family val="3"/>
      <charset val="128"/>
    </font>
    <font>
      <u/>
      <sz val="11"/>
      <name val="ＭＳ Ｐ明朝"/>
      <family val="1"/>
      <charset val="128"/>
    </font>
  </fonts>
  <fills count="4">
    <fill>
      <patternFill patternType="none"/>
    </fill>
    <fill>
      <patternFill patternType="gray125"/>
    </fill>
    <fill>
      <patternFill patternType="solid">
        <fgColor theme="0" tint="-0.249977111117893"/>
        <bgColor indexed="64"/>
      </patternFill>
    </fill>
    <fill>
      <patternFill patternType="solid">
        <fgColor theme="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alignment vertical="center"/>
    </xf>
    <xf numFmtId="38" fontId="5"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38" fontId="5" fillId="0" borderId="0" xfId="1" applyFont="1">
      <alignment vertical="center"/>
    </xf>
    <xf numFmtId="38" fontId="6" fillId="0" borderId="0" xfId="1" applyFont="1">
      <alignment vertical="center"/>
    </xf>
    <xf numFmtId="0" fontId="7" fillId="0" borderId="0" xfId="0" applyFont="1" applyAlignment="1">
      <alignment horizontal="right" vertical="center"/>
    </xf>
    <xf numFmtId="0" fontId="3" fillId="0" borderId="0" xfId="0" applyFont="1">
      <alignment vertical="center"/>
    </xf>
    <xf numFmtId="0" fontId="8" fillId="0" borderId="0" xfId="0" applyFont="1">
      <alignment vertical="center"/>
    </xf>
    <xf numFmtId="0" fontId="6" fillId="0" borderId="0" xfId="0" applyFont="1">
      <alignment vertical="center"/>
    </xf>
    <xf numFmtId="0" fontId="6" fillId="2" borderId="2" xfId="0" applyFont="1" applyFill="1" applyBorder="1">
      <alignment vertical="center"/>
    </xf>
    <xf numFmtId="0" fontId="6" fillId="0" borderId="2" xfId="0" applyFont="1" applyBorder="1">
      <alignment vertical="center"/>
    </xf>
    <xf numFmtId="38" fontId="6" fillId="0" borderId="0" xfId="1" applyFont="1" applyFill="1" applyBorder="1">
      <alignment vertical="center"/>
    </xf>
    <xf numFmtId="38" fontId="6" fillId="0" borderId="0" xfId="1" applyFont="1" applyBorder="1">
      <alignment vertical="center"/>
    </xf>
    <xf numFmtId="0" fontId="6" fillId="0" borderId="0" xfId="0" applyFont="1" applyAlignment="1">
      <alignment horizontal="right" vertical="center"/>
    </xf>
    <xf numFmtId="0" fontId="6" fillId="2" borderId="0" xfId="0" applyFont="1" applyFill="1">
      <alignment vertical="center"/>
    </xf>
    <xf numFmtId="38" fontId="6" fillId="2" borderId="0" xfId="1" applyFont="1" applyFill="1" applyBorder="1">
      <alignment vertical="center"/>
    </xf>
    <xf numFmtId="0" fontId="6" fillId="2" borderId="0" xfId="0" applyFont="1" applyFill="1" applyAlignment="1">
      <alignment horizontal="right" vertical="center"/>
    </xf>
    <xf numFmtId="0" fontId="6" fillId="2" borderId="11" xfId="0" applyFont="1" applyFill="1" applyBorder="1">
      <alignment vertical="center"/>
    </xf>
    <xf numFmtId="0" fontId="6" fillId="2" borderId="3" xfId="0" applyFont="1" applyFill="1" applyBorder="1">
      <alignment vertical="center"/>
    </xf>
    <xf numFmtId="38" fontId="6" fillId="2" borderId="3" xfId="1" applyFont="1" applyFill="1" applyBorder="1">
      <alignment vertical="center"/>
    </xf>
    <xf numFmtId="0" fontId="9" fillId="2" borderId="12" xfId="0" applyFont="1" applyFill="1" applyBorder="1">
      <alignment vertical="center"/>
    </xf>
    <xf numFmtId="38" fontId="9" fillId="2" borderId="13" xfId="0" applyNumberFormat="1" applyFont="1" applyFill="1" applyBorder="1">
      <alignment vertical="center"/>
    </xf>
    <xf numFmtId="38" fontId="9" fillId="0" borderId="14" xfId="0" applyNumberFormat="1" applyFont="1" applyBorder="1">
      <alignment vertical="center"/>
    </xf>
    <xf numFmtId="0" fontId="9" fillId="0" borderId="15" xfId="0" applyFont="1" applyBorder="1">
      <alignment vertical="center"/>
    </xf>
    <xf numFmtId="0" fontId="9" fillId="0" borderId="14" xfId="0" applyFont="1" applyBorder="1">
      <alignment vertical="center"/>
    </xf>
    <xf numFmtId="0" fontId="9" fillId="2" borderId="14" xfId="0" applyFont="1" applyFill="1" applyBorder="1">
      <alignment vertical="center"/>
    </xf>
    <xf numFmtId="38" fontId="9" fillId="2" borderId="15" xfId="0" applyNumberFormat="1" applyFont="1" applyFill="1" applyBorder="1">
      <alignment vertical="center"/>
    </xf>
    <xf numFmtId="38" fontId="9" fillId="0" borderId="15" xfId="0" applyNumberFormat="1" applyFont="1" applyBorder="1">
      <alignment vertical="center"/>
    </xf>
    <xf numFmtId="0" fontId="3" fillId="0" borderId="3" xfId="0" applyFont="1" applyBorder="1">
      <alignment vertical="center"/>
    </xf>
    <xf numFmtId="0" fontId="3" fillId="0" borderId="13" xfId="0" applyFont="1" applyBorder="1">
      <alignment vertical="center"/>
    </xf>
    <xf numFmtId="0" fontId="4" fillId="0" borderId="16" xfId="0" applyFont="1" applyBorder="1">
      <alignment vertical="center"/>
    </xf>
    <xf numFmtId="38" fontId="4" fillId="0" borderId="17" xfId="0" applyNumberFormat="1"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7" xfId="0" applyFont="1" applyBorder="1">
      <alignment vertical="center"/>
    </xf>
    <xf numFmtId="9" fontId="3" fillId="0" borderId="0" xfId="0" applyNumberFormat="1" applyFont="1">
      <alignment vertical="center"/>
    </xf>
    <xf numFmtId="38" fontId="3" fillId="0" borderId="0" xfId="1" applyFont="1" applyBorder="1">
      <alignment vertical="center"/>
    </xf>
    <xf numFmtId="38" fontId="6" fillId="0" borderId="0" xfId="0" applyNumberFormat="1" applyFont="1">
      <alignment vertical="center"/>
    </xf>
    <xf numFmtId="0" fontId="6" fillId="2" borderId="0" xfId="0" applyFont="1" applyFill="1" applyAlignment="1">
      <alignment horizontal="left" vertical="center"/>
    </xf>
    <xf numFmtId="0" fontId="6" fillId="2" borderId="2" xfId="0" applyFont="1" applyFill="1" applyBorder="1" applyAlignment="1">
      <alignment horizontal="left" vertical="center"/>
    </xf>
    <xf numFmtId="0" fontId="6" fillId="0" borderId="2" xfId="0" applyFont="1" applyBorder="1" applyAlignment="1">
      <alignment horizontal="left" vertical="center"/>
    </xf>
    <xf numFmtId="0" fontId="6" fillId="0" borderId="0" xfId="0" applyFont="1" applyAlignment="1">
      <alignment horizontal="left" vertical="center"/>
    </xf>
    <xf numFmtId="0" fontId="6" fillId="0" borderId="11" xfId="0" applyFont="1" applyBorder="1">
      <alignment vertical="center"/>
    </xf>
    <xf numFmtId="0" fontId="14" fillId="0" borderId="0" xfId="0" applyFont="1" applyProtection="1">
      <alignment vertical="center"/>
      <protection locked="0"/>
    </xf>
    <xf numFmtId="0" fontId="15" fillId="0" borderId="0" xfId="0" applyFont="1" applyProtection="1">
      <alignment vertical="center"/>
      <protection locked="0"/>
    </xf>
    <xf numFmtId="0" fontId="11" fillId="0" borderId="0" xfId="0" applyFont="1" applyAlignment="1" applyProtection="1">
      <alignment horizontal="right" vertical="center"/>
      <protection locked="0"/>
    </xf>
    <xf numFmtId="38" fontId="16" fillId="0" borderId="0" xfId="1" applyFont="1" applyFill="1" applyAlignment="1" applyProtection="1">
      <alignment horizontal="center" vertical="center"/>
      <protection locked="0"/>
    </xf>
    <xf numFmtId="38" fontId="3" fillId="0" borderId="0" xfId="1" applyFont="1" applyProtection="1">
      <alignment vertical="center"/>
    </xf>
    <xf numFmtId="38" fontId="3" fillId="0" borderId="0" xfId="1" applyFont="1" applyProtection="1">
      <alignment vertical="center"/>
      <protection locked="0"/>
    </xf>
    <xf numFmtId="0" fontId="3" fillId="0" borderId="0" xfId="0" applyFont="1" applyProtection="1">
      <alignment vertical="center"/>
      <protection locked="0"/>
    </xf>
    <xf numFmtId="0" fontId="3" fillId="0" borderId="0" xfId="0" applyFont="1" applyAlignment="1">
      <alignment horizontal="right" vertical="center"/>
    </xf>
    <xf numFmtId="0" fontId="3" fillId="0" borderId="0" xfId="0" applyFont="1" applyAlignment="1" applyProtection="1">
      <alignment horizontal="right" vertical="center"/>
      <protection locked="0"/>
    </xf>
    <xf numFmtId="38" fontId="3" fillId="0" borderId="8" xfId="1" applyFont="1" applyBorder="1" applyAlignment="1" applyProtection="1">
      <alignment horizontal="center" vertical="center"/>
    </xf>
    <xf numFmtId="38" fontId="3" fillId="0" borderId="1" xfId="1" applyFont="1" applyBorder="1" applyAlignment="1" applyProtection="1">
      <alignment horizontal="center" vertical="center"/>
    </xf>
    <xf numFmtId="38" fontId="3" fillId="0" borderId="0" xfId="1" applyFont="1" applyAlignment="1" applyProtection="1">
      <alignment horizontal="center" vertical="center"/>
      <protection locked="0"/>
    </xf>
    <xf numFmtId="38" fontId="3" fillId="0" borderId="8" xfId="1" applyFont="1" applyBorder="1" applyProtection="1">
      <alignment vertical="center"/>
    </xf>
    <xf numFmtId="38" fontId="3" fillId="0" borderId="9" xfId="1" applyFont="1" applyBorder="1" applyProtection="1">
      <alignment vertical="center"/>
    </xf>
    <xf numFmtId="38" fontId="3" fillId="0" borderId="10" xfId="1" applyFont="1" applyBorder="1" applyProtection="1">
      <alignment vertical="center"/>
    </xf>
    <xf numFmtId="38" fontId="3" fillId="0" borderId="1" xfId="1" applyFont="1" applyFill="1" applyBorder="1" applyAlignment="1" applyProtection="1">
      <alignment horizontal="center" vertical="center"/>
    </xf>
    <xf numFmtId="38" fontId="3" fillId="0" borderId="1" xfId="1" applyFont="1" applyFill="1" applyBorder="1" applyProtection="1">
      <alignment vertical="center"/>
    </xf>
    <xf numFmtId="38" fontId="3" fillId="0" borderId="1" xfId="1" applyFont="1" applyBorder="1" applyProtection="1">
      <alignment vertical="center"/>
    </xf>
    <xf numFmtId="38" fontId="3" fillId="0" borderId="1" xfId="1" applyFont="1" applyBorder="1" applyAlignment="1" applyProtection="1">
      <alignment horizontal="left" vertical="center"/>
    </xf>
    <xf numFmtId="38" fontId="3" fillId="0" borderId="0" xfId="1" applyFont="1" applyBorder="1" applyAlignment="1" applyProtection="1">
      <alignment horizontal="left" vertical="center"/>
    </xf>
    <xf numFmtId="38" fontId="3" fillId="0" borderId="0" xfId="1" applyFont="1" applyBorder="1" applyProtection="1">
      <alignment vertical="center"/>
    </xf>
    <xf numFmtId="38" fontId="3" fillId="0" borderId="0" xfId="1" applyFont="1" applyBorder="1" applyProtection="1">
      <alignment vertical="center"/>
      <protection locked="0"/>
    </xf>
    <xf numFmtId="38" fontId="15" fillId="0" borderId="0" xfId="0" applyNumberFormat="1" applyFont="1" applyProtection="1">
      <alignment vertical="center"/>
      <protection locked="0"/>
    </xf>
    <xf numFmtId="38" fontId="16" fillId="3" borderId="0" xfId="1" applyFont="1" applyFill="1" applyAlignment="1" applyProtection="1">
      <alignment horizontal="center" vertical="center"/>
      <protection locked="0"/>
    </xf>
    <xf numFmtId="38" fontId="3" fillId="0" borderId="0" xfId="1" applyFont="1" applyFill="1" applyBorder="1" applyAlignment="1" applyProtection="1">
      <alignment horizontal="left" vertical="center" wrapText="1"/>
      <protection locked="0"/>
    </xf>
    <xf numFmtId="0" fontId="10" fillId="3" borderId="0" xfId="0" applyFont="1" applyFill="1" applyAlignment="1">
      <alignment horizontal="center" vertical="center"/>
    </xf>
    <xf numFmtId="38" fontId="11" fillId="0" borderId="0" xfId="1" applyFont="1" applyAlignment="1">
      <alignment horizontal="center" vertical="center"/>
    </xf>
    <xf numFmtId="38" fontId="7" fillId="0" borderId="0" xfId="1" applyFont="1" applyAlignment="1">
      <alignment horizontal="right"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6" fillId="0" borderId="6" xfId="0" applyFont="1" applyBorder="1" applyAlignment="1">
      <alignment horizontal="left" vertical="center"/>
    </xf>
    <xf numFmtId="0" fontId="0" fillId="0" borderId="0" xfId="0" applyAlignment="1">
      <alignment horizontal="left" vertical="center" wrapText="1"/>
    </xf>
    <xf numFmtId="0" fontId="0" fillId="0" borderId="0" xfId="0" applyAlignment="1">
      <alignment vertical="center" wrapText="1"/>
    </xf>
    <xf numFmtId="0" fontId="6" fillId="0" borderId="2" xfId="0" applyFont="1" applyBorder="1" applyAlignment="1">
      <alignment horizontal="left" vertical="center"/>
    </xf>
    <xf numFmtId="0" fontId="6" fillId="0" borderId="0" xfId="0" applyFont="1" applyAlignment="1">
      <alignment horizontal="left" vertical="center"/>
    </xf>
    <xf numFmtId="0" fontId="6" fillId="2" borderId="2" xfId="0" applyFont="1" applyFill="1" applyBorder="1" applyAlignment="1">
      <alignment horizontal="left" vertical="center"/>
    </xf>
    <xf numFmtId="0" fontId="6" fillId="2" borderId="0" xfId="0" applyFont="1" applyFill="1" applyAlignment="1">
      <alignment horizontal="left" vertical="center"/>
    </xf>
    <xf numFmtId="38" fontId="3" fillId="0" borderId="18" xfId="0" applyNumberFormat="1" applyFont="1" applyBorder="1" applyAlignment="1">
      <alignment horizontal="right" vertical="center"/>
    </xf>
    <xf numFmtId="38" fontId="3" fillId="0" borderId="19" xfId="0" applyNumberFormat="1" applyFont="1" applyBorder="1" applyAlignment="1">
      <alignment horizontal="right" vertical="center"/>
    </xf>
    <xf numFmtId="38" fontId="3" fillId="0" borderId="4" xfId="1" applyFont="1" applyBorder="1" applyAlignment="1">
      <alignment horizontal="right" vertical="center"/>
    </xf>
    <xf numFmtId="38" fontId="3" fillId="0" borderId="7" xfId="1" applyFont="1" applyBorder="1" applyAlignment="1">
      <alignment horizontal="right"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E35"/>
  <sheetViews>
    <sheetView showGridLines="0" zoomScale="85" zoomScaleNormal="85" workbookViewId="0">
      <selection activeCell="E16" sqref="E16"/>
    </sheetView>
  </sheetViews>
  <sheetFormatPr defaultColWidth="8.7265625" defaultRowHeight="13" x14ac:dyDescent="0.2"/>
  <cols>
    <col min="1" max="1" width="35.36328125" style="42" bestFit="1" customWidth="1"/>
    <col min="2" max="5" width="13.36328125" style="42" customWidth="1"/>
    <col min="6" max="16384" width="8.7265625" style="42"/>
  </cols>
  <sheetData>
    <row r="1" spans="1:5" ht="19" x14ac:dyDescent="0.2">
      <c r="A1" s="41"/>
      <c r="E1" s="43" t="s">
        <v>0</v>
      </c>
    </row>
    <row r="2" spans="1:5" ht="19.5" x14ac:dyDescent="0.2">
      <c r="A2" s="64" t="s">
        <v>1</v>
      </c>
      <c r="B2" s="64"/>
      <c r="C2" s="64"/>
      <c r="D2" s="64"/>
      <c r="E2" s="64"/>
    </row>
    <row r="3" spans="1:5" ht="19.5" x14ac:dyDescent="0.2">
      <c r="A3" s="44"/>
      <c r="B3" s="44"/>
      <c r="C3" s="44"/>
      <c r="D3" s="44"/>
      <c r="E3" s="44"/>
    </row>
    <row r="4" spans="1:5" s="46" customFormat="1" ht="19.5" customHeight="1" x14ac:dyDescent="0.2">
      <c r="A4" s="45" t="s">
        <v>2</v>
      </c>
      <c r="B4" s="45"/>
      <c r="C4" s="45"/>
    </row>
    <row r="5" spans="1:5" s="47" customFormat="1" ht="19.5" customHeight="1" x14ac:dyDescent="0.2">
      <c r="A5" s="45" t="s">
        <v>3</v>
      </c>
      <c r="B5" s="4"/>
      <c r="C5" s="4"/>
    </row>
    <row r="6" spans="1:5" s="47" customFormat="1" ht="19.5" customHeight="1" x14ac:dyDescent="0.2">
      <c r="A6" s="4" t="s">
        <v>4</v>
      </c>
      <c r="B6" s="4"/>
      <c r="C6" s="4"/>
    </row>
    <row r="7" spans="1:5" s="47" customFormat="1" ht="22.5" customHeight="1" x14ac:dyDescent="0.2">
      <c r="A7" s="4"/>
      <c r="B7" s="4"/>
      <c r="C7" s="48" t="s">
        <v>5</v>
      </c>
      <c r="E7" s="49"/>
    </row>
    <row r="8" spans="1:5" s="52" customFormat="1" ht="22.5" customHeight="1" x14ac:dyDescent="0.2">
      <c r="A8" s="50" t="s">
        <v>6</v>
      </c>
      <c r="B8" s="50" t="s">
        <v>7</v>
      </c>
      <c r="C8" s="51" t="s">
        <v>8</v>
      </c>
    </row>
    <row r="9" spans="1:5" s="46" customFormat="1" ht="22.5" customHeight="1" x14ac:dyDescent="0.2">
      <c r="A9" s="53" t="s">
        <v>9</v>
      </c>
      <c r="B9" s="53">
        <f t="shared" ref="B9:B26" si="0">SUM(C9:C9)</f>
        <v>0</v>
      </c>
      <c r="C9" s="53">
        <f>ROUNDDOWN(SUM(C10:C12),-3)</f>
        <v>0</v>
      </c>
    </row>
    <row r="10" spans="1:5" s="46" customFormat="1" ht="22.5" customHeight="1" x14ac:dyDescent="0.2">
      <c r="A10" s="54" t="s">
        <v>10</v>
      </c>
      <c r="B10" s="54">
        <f t="shared" si="0"/>
        <v>0</v>
      </c>
      <c r="C10" s="54">
        <v>0</v>
      </c>
    </row>
    <row r="11" spans="1:5" s="46" customFormat="1" ht="22.5" customHeight="1" x14ac:dyDescent="0.2">
      <c r="A11" s="54" t="s">
        <v>11</v>
      </c>
      <c r="B11" s="54">
        <f t="shared" si="0"/>
        <v>0</v>
      </c>
      <c r="C11" s="54">
        <v>0</v>
      </c>
    </row>
    <row r="12" spans="1:5" s="46" customFormat="1" ht="22.5" customHeight="1" x14ac:dyDescent="0.2">
      <c r="A12" s="55" t="s">
        <v>12</v>
      </c>
      <c r="B12" s="55">
        <f t="shared" si="0"/>
        <v>0</v>
      </c>
      <c r="C12" s="55">
        <v>0</v>
      </c>
    </row>
    <row r="13" spans="1:5" s="46" customFormat="1" ht="22.5" customHeight="1" x14ac:dyDescent="0.2">
      <c r="A13" s="53" t="s">
        <v>13</v>
      </c>
      <c r="B13" s="53">
        <f t="shared" si="0"/>
        <v>0</v>
      </c>
      <c r="C13" s="53">
        <f>ROUNDDOWN(SUM(C14:C15),-3)</f>
        <v>0</v>
      </c>
    </row>
    <row r="14" spans="1:5" s="46" customFormat="1" ht="22.5" customHeight="1" x14ac:dyDescent="0.2">
      <c r="A14" s="54" t="s">
        <v>14</v>
      </c>
      <c r="B14" s="54">
        <v>0</v>
      </c>
      <c r="C14" s="54">
        <v>0</v>
      </c>
    </row>
    <row r="15" spans="1:5" s="46" customFormat="1" ht="22.5" customHeight="1" x14ac:dyDescent="0.2">
      <c r="A15" s="55" t="s">
        <v>15</v>
      </c>
      <c r="B15" s="55">
        <f t="shared" si="0"/>
        <v>0</v>
      </c>
      <c r="C15" s="55"/>
    </row>
    <row r="16" spans="1:5" s="46" customFormat="1" ht="22.5" customHeight="1" x14ac:dyDescent="0.2">
      <c r="A16" s="54" t="s">
        <v>16</v>
      </c>
      <c r="B16" s="54">
        <f t="shared" si="0"/>
        <v>0</v>
      </c>
      <c r="C16" s="54">
        <f>ROUNDDOWN(SUM(C17:C19),-3)</f>
        <v>0</v>
      </c>
    </row>
    <row r="17" spans="1:5" s="46" customFormat="1" ht="22.5" customHeight="1" x14ac:dyDescent="0.2">
      <c r="A17" s="54" t="s">
        <v>17</v>
      </c>
      <c r="B17" s="54">
        <f t="shared" si="0"/>
        <v>0</v>
      </c>
      <c r="C17" s="54">
        <f>SUM(D17:D17)</f>
        <v>0</v>
      </c>
    </row>
    <row r="18" spans="1:5" s="46" customFormat="1" ht="22.5" customHeight="1" x14ac:dyDescent="0.2">
      <c r="A18" s="54" t="s">
        <v>18</v>
      </c>
      <c r="B18" s="54">
        <f t="shared" si="0"/>
        <v>0</v>
      </c>
      <c r="C18" s="54">
        <f>SUM(D18:D18)</f>
        <v>0</v>
      </c>
    </row>
    <row r="19" spans="1:5" s="46" customFormat="1" ht="22.5" customHeight="1" x14ac:dyDescent="0.2">
      <c r="A19" s="54" t="s">
        <v>19</v>
      </c>
      <c r="B19" s="54">
        <f t="shared" si="0"/>
        <v>0</v>
      </c>
      <c r="C19" s="54">
        <f>SUM(D19:D19)</f>
        <v>0</v>
      </c>
    </row>
    <row r="20" spans="1:5" s="46" customFormat="1" ht="22.5" customHeight="1" x14ac:dyDescent="0.2">
      <c r="A20" s="56" t="s">
        <v>20</v>
      </c>
      <c r="B20" s="57">
        <f>SUM(C20:C20)</f>
        <v>0</v>
      </c>
      <c r="C20" s="57">
        <f>SUM(C9,C13,C16)</f>
        <v>0</v>
      </c>
    </row>
    <row r="21" spans="1:5" s="46" customFormat="1" ht="22.5" customHeight="1" x14ac:dyDescent="0.2">
      <c r="A21" s="58" t="s">
        <v>21</v>
      </c>
      <c r="B21" s="58">
        <f t="shared" si="0"/>
        <v>0</v>
      </c>
      <c r="C21" s="58">
        <v>0</v>
      </c>
    </row>
    <row r="22" spans="1:5" s="46" customFormat="1" ht="22.5" customHeight="1" x14ac:dyDescent="0.2">
      <c r="A22" s="55" t="s">
        <v>22</v>
      </c>
      <c r="B22" s="58">
        <v>0</v>
      </c>
      <c r="C22" s="58">
        <v>0</v>
      </c>
    </row>
    <row r="23" spans="1:5" s="46" customFormat="1" ht="22.5" customHeight="1" x14ac:dyDescent="0.2">
      <c r="A23" s="55" t="s">
        <v>23</v>
      </c>
      <c r="B23" s="58">
        <f t="shared" si="0"/>
        <v>0</v>
      </c>
      <c r="C23" s="58">
        <v>0</v>
      </c>
    </row>
    <row r="24" spans="1:5" s="46" customFormat="1" ht="22.5" customHeight="1" x14ac:dyDescent="0.2">
      <c r="A24" s="51" t="s">
        <v>24</v>
      </c>
      <c r="B24" s="58">
        <f t="shared" si="0"/>
        <v>0</v>
      </c>
      <c r="C24" s="58">
        <f>SUM(C20:C23)</f>
        <v>0</v>
      </c>
    </row>
    <row r="25" spans="1:5" s="46" customFormat="1" ht="22.5" customHeight="1" x14ac:dyDescent="0.2">
      <c r="A25" s="59" t="s">
        <v>25</v>
      </c>
      <c r="B25" s="58">
        <f t="shared" si="0"/>
        <v>0</v>
      </c>
      <c r="C25" s="58">
        <f>ROUNDDOWN(C24*0.1,0)</f>
        <v>0</v>
      </c>
    </row>
    <row r="26" spans="1:5" s="46" customFormat="1" ht="22.5" customHeight="1" x14ac:dyDescent="0.2">
      <c r="A26" s="51" t="s">
        <v>26</v>
      </c>
      <c r="B26" s="58">
        <f t="shared" si="0"/>
        <v>0</v>
      </c>
      <c r="C26" s="58">
        <f>SUM(C24:C25)</f>
        <v>0</v>
      </c>
    </row>
    <row r="27" spans="1:5" s="46" customFormat="1" ht="22.5" customHeight="1" x14ac:dyDescent="0.2">
      <c r="A27" s="59" t="s">
        <v>27</v>
      </c>
      <c r="B27" s="58">
        <f>B26</f>
        <v>0</v>
      </c>
      <c r="C27" s="58">
        <f>C26</f>
        <v>0</v>
      </c>
    </row>
    <row r="28" spans="1:5" s="46" customFormat="1" ht="22.5" customHeight="1" x14ac:dyDescent="0.2">
      <c r="A28" s="59" t="s">
        <v>28</v>
      </c>
      <c r="B28" s="58">
        <f>B25</f>
        <v>0</v>
      </c>
      <c r="C28" s="58">
        <f>C25</f>
        <v>0</v>
      </c>
    </row>
    <row r="29" spans="1:5" s="46" customFormat="1" ht="22.5" customHeight="1" x14ac:dyDescent="0.2">
      <c r="A29" s="60" t="s">
        <v>29</v>
      </c>
      <c r="B29" s="61"/>
      <c r="C29" s="61"/>
      <c r="D29" s="62"/>
      <c r="E29" s="62"/>
    </row>
    <row r="31" spans="1:5" ht="36" customHeight="1" x14ac:dyDescent="0.2">
      <c r="A31" s="65" t="s">
        <v>50</v>
      </c>
      <c r="B31" s="65"/>
      <c r="C31" s="65"/>
      <c r="D31" s="65"/>
      <c r="E31" s="65"/>
    </row>
    <row r="33" spans="1:5" x14ac:dyDescent="0.2">
      <c r="A33" s="47" t="s">
        <v>30</v>
      </c>
      <c r="B33" s="63"/>
      <c r="C33" s="63"/>
      <c r="D33" s="63"/>
      <c r="E33" s="63"/>
    </row>
    <row r="35" spans="1:5" x14ac:dyDescent="0.2">
      <c r="A35" s="41" t="s">
        <v>31</v>
      </c>
    </row>
  </sheetData>
  <mergeCells count="2">
    <mergeCell ref="A2:E2"/>
    <mergeCell ref="A31:E31"/>
  </mergeCells>
  <phoneticPr fontId="2"/>
  <pageMargins left="0.70866141732283472" right="0.70866141732283472"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45CCA-C4AC-49F3-B1B3-12EFF94F79C3}">
  <sheetPr>
    <pageSetUpPr fitToPage="1"/>
  </sheetPr>
  <dimension ref="A1:M31"/>
  <sheetViews>
    <sheetView showGridLines="0" tabSelected="1" zoomScale="85" zoomScaleNormal="85" workbookViewId="0">
      <selection activeCell="O27" sqref="O27"/>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36328125" bestFit="1" customWidth="1"/>
    <col min="8" max="8" width="4.90625" bestFit="1" customWidth="1"/>
    <col min="9" max="9" width="3.36328125" bestFit="1" customWidth="1"/>
    <col min="10" max="10" width="9.90625" style="1" bestFit="1" customWidth="1"/>
    <col min="11" max="11" width="9.90625" bestFit="1" customWidth="1"/>
    <col min="12" max="12" width="9.6328125" bestFit="1" customWidth="1"/>
    <col min="13" max="13" width="9.08984375" bestFit="1" customWidth="1"/>
  </cols>
  <sheetData>
    <row r="1" spans="1:13" ht="19.5" customHeight="1" x14ac:dyDescent="0.2">
      <c r="A1" s="5"/>
      <c r="L1" s="3" t="s">
        <v>32</v>
      </c>
    </row>
    <row r="2" spans="1:13" ht="19.5" customHeight="1" x14ac:dyDescent="0.2">
      <c r="A2" s="66" t="s">
        <v>33</v>
      </c>
      <c r="B2" s="66"/>
      <c r="C2" s="66"/>
      <c r="D2" s="66"/>
      <c r="E2" s="66"/>
      <c r="F2" s="66"/>
      <c r="G2" s="66"/>
      <c r="H2" s="66"/>
      <c r="I2" s="66"/>
      <c r="J2" s="66"/>
      <c r="K2" s="66"/>
      <c r="L2" s="66"/>
    </row>
    <row r="3" spans="1:13" ht="19.5" customHeight="1" x14ac:dyDescent="0.2">
      <c r="B3" s="67"/>
      <c r="C3" s="67"/>
      <c r="D3" s="67"/>
      <c r="E3" s="67"/>
      <c r="F3" s="67"/>
      <c r="G3" s="67"/>
      <c r="H3" s="67"/>
      <c r="I3" s="67"/>
      <c r="J3" s="68"/>
      <c r="K3" s="68"/>
      <c r="L3" s="68"/>
    </row>
    <row r="4" spans="1:13" s="6" customFormat="1" ht="19.5" customHeight="1" thickBot="1" x14ac:dyDescent="0.25">
      <c r="A4" s="73" t="s">
        <v>34</v>
      </c>
      <c r="B4" s="73"/>
      <c r="C4" s="73"/>
      <c r="D4" s="73"/>
      <c r="J4" s="2"/>
    </row>
    <row r="5" spans="1:13" s="6" customFormat="1" ht="13" x14ac:dyDescent="0.2">
      <c r="A5" s="69" t="s">
        <v>35</v>
      </c>
      <c r="B5" s="69"/>
      <c r="C5" s="69"/>
      <c r="D5" s="69"/>
      <c r="E5" s="69"/>
      <c r="F5" s="69"/>
      <c r="G5" s="69"/>
      <c r="H5" s="69"/>
      <c r="I5" s="69"/>
      <c r="J5" s="70"/>
      <c r="K5" s="71" t="s">
        <v>36</v>
      </c>
      <c r="L5" s="72"/>
    </row>
    <row r="6" spans="1:13" s="6" customFormat="1" ht="13" x14ac:dyDescent="0.2">
      <c r="A6" s="15" t="s">
        <v>9</v>
      </c>
      <c r="B6" s="16"/>
      <c r="C6" s="16"/>
      <c r="D6" s="17"/>
      <c r="E6" s="16"/>
      <c r="F6" s="16"/>
      <c r="G6" s="16"/>
      <c r="H6" s="16"/>
      <c r="I6" s="16"/>
      <c r="J6" s="17"/>
      <c r="K6" s="18"/>
      <c r="L6" s="19">
        <f>SUM(K7:K9)</f>
        <v>0</v>
      </c>
    </row>
    <row r="7" spans="1:13" s="6" customFormat="1" ht="13" x14ac:dyDescent="0.2">
      <c r="A7" s="8" t="s">
        <v>10</v>
      </c>
      <c r="D7" s="10"/>
      <c r="I7" s="11"/>
      <c r="J7" s="10"/>
      <c r="K7" s="20">
        <v>0</v>
      </c>
      <c r="L7" s="21"/>
    </row>
    <row r="8" spans="1:13" s="6" customFormat="1" ht="13" x14ac:dyDescent="0.2">
      <c r="A8" s="76" t="s">
        <v>11</v>
      </c>
      <c r="B8" s="77"/>
      <c r="D8" s="2"/>
      <c r="J8" s="10"/>
      <c r="K8" s="20">
        <v>0</v>
      </c>
      <c r="L8" s="21"/>
    </row>
    <row r="9" spans="1:13" s="6" customFormat="1" ht="13" x14ac:dyDescent="0.2">
      <c r="A9" s="8" t="s">
        <v>12</v>
      </c>
      <c r="D9" s="10"/>
      <c r="I9" s="11"/>
      <c r="J9" s="10"/>
      <c r="K9" s="20">
        <v>0</v>
      </c>
      <c r="L9" s="21"/>
    </row>
    <row r="10" spans="1:13" s="6" customFormat="1" ht="13" x14ac:dyDescent="0.2">
      <c r="A10" s="7" t="s">
        <v>13</v>
      </c>
      <c r="B10" s="12"/>
      <c r="C10" s="12"/>
      <c r="D10" s="13"/>
      <c r="E10" s="12"/>
      <c r="F10" s="12"/>
      <c r="G10" s="12"/>
      <c r="H10" s="12"/>
      <c r="I10" s="12"/>
      <c r="J10" s="13"/>
      <c r="K10" s="23"/>
      <c r="L10" s="24">
        <f>SUM(K11:K15)</f>
        <v>0</v>
      </c>
    </row>
    <row r="11" spans="1:13" s="6" customFormat="1" ht="13" x14ac:dyDescent="0.2">
      <c r="A11" s="8" t="s">
        <v>14</v>
      </c>
      <c r="D11" s="2"/>
      <c r="J11" s="2"/>
      <c r="K11" s="20">
        <f>ROUNDDOWN((J12+J13+J14)/1000,0)</f>
        <v>0</v>
      </c>
      <c r="L11" s="21"/>
    </row>
    <row r="12" spans="1:13" s="6" customFormat="1" ht="13" x14ac:dyDescent="0.2">
      <c r="A12" s="8"/>
      <c r="C12" s="6" t="s">
        <v>37</v>
      </c>
      <c r="D12" s="10"/>
      <c r="E12" s="6" t="s">
        <v>38</v>
      </c>
      <c r="F12" s="6" t="s">
        <v>39</v>
      </c>
      <c r="H12" s="6" t="s">
        <v>40</v>
      </c>
      <c r="I12" s="11" t="s">
        <v>41</v>
      </c>
      <c r="J12" s="10">
        <f>D12*G12</f>
        <v>0</v>
      </c>
      <c r="K12" s="20"/>
      <c r="L12" s="21"/>
      <c r="M12" s="35"/>
    </row>
    <row r="13" spans="1:13" s="6" customFormat="1" ht="13" x14ac:dyDescent="0.2">
      <c r="A13" s="8"/>
      <c r="C13" s="6" t="s">
        <v>37</v>
      </c>
      <c r="D13" s="10"/>
      <c r="E13" s="6" t="s">
        <v>38</v>
      </c>
      <c r="F13" s="6" t="s">
        <v>39</v>
      </c>
      <c r="H13" s="6" t="s">
        <v>40</v>
      </c>
      <c r="I13" s="11" t="s">
        <v>41</v>
      </c>
      <c r="J13" s="10">
        <f>D13*G13</f>
        <v>0</v>
      </c>
      <c r="K13" s="20"/>
      <c r="L13" s="21"/>
      <c r="M13" s="35"/>
    </row>
    <row r="14" spans="1:13" s="6" customFormat="1" ht="13" x14ac:dyDescent="0.2">
      <c r="A14" s="8"/>
      <c r="C14" s="6" t="s">
        <v>37</v>
      </c>
      <c r="D14" s="10"/>
      <c r="E14" s="6" t="s">
        <v>38</v>
      </c>
      <c r="F14" s="6" t="s">
        <v>39</v>
      </c>
      <c r="H14" s="6" t="s">
        <v>40</v>
      </c>
      <c r="I14" s="11" t="s">
        <v>41</v>
      </c>
      <c r="J14" s="10">
        <f>D14*G14</f>
        <v>0</v>
      </c>
      <c r="K14" s="20"/>
      <c r="L14" s="21"/>
    </row>
    <row r="15" spans="1:13" s="6" customFormat="1" ht="13" x14ac:dyDescent="0.2">
      <c r="A15" s="8" t="s">
        <v>15</v>
      </c>
      <c r="D15" s="2"/>
      <c r="J15" s="2"/>
      <c r="K15" s="20">
        <v>0</v>
      </c>
      <c r="L15" s="21"/>
    </row>
    <row r="16" spans="1:13" s="6" customFormat="1" ht="13" x14ac:dyDescent="0.2">
      <c r="A16" s="7" t="s">
        <v>16</v>
      </c>
      <c r="B16" s="12"/>
      <c r="C16" s="12"/>
      <c r="D16" s="13"/>
      <c r="E16" s="12"/>
      <c r="F16" s="12"/>
      <c r="G16" s="12"/>
      <c r="H16" s="12"/>
      <c r="I16" s="12"/>
      <c r="J16" s="13"/>
      <c r="K16" s="23"/>
      <c r="L16" s="24">
        <f>SUM(K17:K19)</f>
        <v>0</v>
      </c>
    </row>
    <row r="17" spans="1:12" s="6" customFormat="1" ht="13" x14ac:dyDescent="0.2">
      <c r="A17" s="8" t="s">
        <v>17</v>
      </c>
      <c r="D17" s="2"/>
      <c r="J17" s="10"/>
      <c r="K17" s="20">
        <v>0</v>
      </c>
      <c r="L17" s="21"/>
    </row>
    <row r="18" spans="1:12" s="6" customFormat="1" ht="13" x14ac:dyDescent="0.2">
      <c r="A18" s="8" t="s">
        <v>18</v>
      </c>
      <c r="D18" s="10"/>
      <c r="J18" s="10"/>
      <c r="K18" s="20">
        <v>0</v>
      </c>
      <c r="L18" s="21"/>
    </row>
    <row r="19" spans="1:12" s="6" customFormat="1" ht="13" x14ac:dyDescent="0.2">
      <c r="A19" s="8" t="s">
        <v>19</v>
      </c>
      <c r="D19" s="10"/>
      <c r="J19" s="10"/>
      <c r="K19" s="20">
        <v>0</v>
      </c>
      <c r="L19" s="21"/>
    </row>
    <row r="20" spans="1:12" s="6" customFormat="1" ht="13" x14ac:dyDescent="0.2">
      <c r="A20" s="78" t="s">
        <v>42</v>
      </c>
      <c r="B20" s="79"/>
      <c r="C20" s="12"/>
      <c r="D20" s="13"/>
      <c r="E20" s="12"/>
      <c r="F20" s="12"/>
      <c r="G20" s="12"/>
      <c r="H20" s="12"/>
      <c r="I20" s="14"/>
      <c r="J20" s="13"/>
      <c r="K20" s="23"/>
      <c r="L20" s="24">
        <f>ROUNDDOWN((J20)/1000,0)</f>
        <v>0</v>
      </c>
    </row>
    <row r="21" spans="1:12" s="6" customFormat="1" ht="13" x14ac:dyDescent="0.2">
      <c r="A21" s="37" t="s">
        <v>22</v>
      </c>
      <c r="B21" s="36"/>
      <c r="C21" s="12"/>
      <c r="D21" s="13"/>
      <c r="E21" s="12"/>
      <c r="F21" s="12"/>
      <c r="G21" s="12"/>
      <c r="H21" s="12"/>
      <c r="I21" s="14"/>
      <c r="J21" s="13"/>
      <c r="K21" s="23"/>
      <c r="L21" s="24">
        <f>SUM(K22:K23)</f>
        <v>0</v>
      </c>
    </row>
    <row r="22" spans="1:12" s="6" customFormat="1" ht="13" x14ac:dyDescent="0.2">
      <c r="A22" s="38"/>
      <c r="B22" s="39"/>
      <c r="D22" s="9"/>
      <c r="I22" s="11"/>
      <c r="J22" s="9"/>
      <c r="K22" s="22">
        <f>ROUNDDOWN((J22+J23)/1000,0)</f>
        <v>0</v>
      </c>
      <c r="L22" s="25"/>
    </row>
    <row r="23" spans="1:12" s="6" customFormat="1" ht="13" x14ac:dyDescent="0.2">
      <c r="A23" s="38"/>
      <c r="B23" s="39" t="s">
        <v>43</v>
      </c>
      <c r="D23" s="9"/>
      <c r="I23" s="11" t="s">
        <v>41</v>
      </c>
      <c r="J23" s="9"/>
      <c r="K23" s="22"/>
      <c r="L23" s="25"/>
    </row>
    <row r="24" spans="1:12" s="4" customFormat="1" ht="13.5" thickBot="1" x14ac:dyDescent="0.25">
      <c r="A24" s="40" t="s">
        <v>44</v>
      </c>
      <c r="B24" s="26"/>
      <c r="C24" s="26"/>
      <c r="D24" s="26"/>
      <c r="E24" s="26"/>
      <c r="F24" s="26"/>
      <c r="G24" s="26"/>
      <c r="H24" s="26"/>
      <c r="I24" s="26"/>
      <c r="J24" s="27"/>
      <c r="K24" s="28"/>
      <c r="L24" s="29">
        <f>SUM(L6:L21)</f>
        <v>0</v>
      </c>
    </row>
    <row r="25" spans="1:12" s="4" customFormat="1" ht="13" x14ac:dyDescent="0.2">
      <c r="A25" s="30" t="s">
        <v>45</v>
      </c>
      <c r="B25" s="31"/>
      <c r="C25" s="31"/>
      <c r="D25" s="31"/>
      <c r="E25" s="31"/>
      <c r="F25" s="31"/>
      <c r="G25" s="31"/>
      <c r="H25" s="31"/>
      <c r="I25" s="31"/>
      <c r="J25" s="31"/>
      <c r="K25" s="80">
        <f>L24*1000</f>
        <v>0</v>
      </c>
      <c r="L25" s="81"/>
    </row>
    <row r="26" spans="1:12" s="4" customFormat="1" ht="13" x14ac:dyDescent="0.2">
      <c r="A26" s="30" t="s">
        <v>46</v>
      </c>
      <c r="B26" s="31"/>
      <c r="C26" s="31"/>
      <c r="D26" s="31"/>
      <c r="E26" s="31"/>
      <c r="F26" s="31"/>
      <c r="G26" s="31"/>
      <c r="H26" s="31"/>
      <c r="I26" s="31"/>
      <c r="J26" s="32"/>
      <c r="K26" s="82">
        <f>ROUNDDOWN(K25*0.1,0)</f>
        <v>0</v>
      </c>
      <c r="L26" s="83"/>
    </row>
    <row r="27" spans="1:12" s="4" customFormat="1" ht="13" x14ac:dyDescent="0.2">
      <c r="A27" s="30" t="s">
        <v>47</v>
      </c>
      <c r="B27" s="31"/>
      <c r="C27" s="31"/>
      <c r="D27" s="31"/>
      <c r="E27" s="31"/>
      <c r="F27" s="31"/>
      <c r="G27" s="31"/>
      <c r="H27" s="31"/>
      <c r="I27" s="31"/>
      <c r="J27" s="32"/>
      <c r="K27" s="82">
        <f>K25+K26</f>
        <v>0</v>
      </c>
      <c r="L27" s="83"/>
    </row>
    <row r="28" spans="1:12" s="4" customFormat="1" ht="13" x14ac:dyDescent="0.2">
      <c r="B28" s="33"/>
      <c r="D28" s="34"/>
      <c r="J28" s="34"/>
    </row>
    <row r="29" spans="1:12" ht="13.5" customHeight="1" x14ac:dyDescent="0.2"/>
    <row r="30" spans="1:12" ht="48" customHeight="1" x14ac:dyDescent="0.2">
      <c r="A30" s="74" t="s">
        <v>48</v>
      </c>
      <c r="B30" s="74"/>
      <c r="C30" s="74"/>
      <c r="D30" s="74"/>
      <c r="E30" s="74"/>
      <c r="F30" s="74"/>
      <c r="G30" s="74"/>
      <c r="H30" s="74"/>
      <c r="I30" s="74"/>
      <c r="J30" s="74"/>
      <c r="K30" s="74"/>
      <c r="L30" s="74"/>
    </row>
    <row r="31" spans="1:12" ht="30.75" customHeight="1" x14ac:dyDescent="0.2">
      <c r="A31" s="75" t="s">
        <v>49</v>
      </c>
      <c r="B31" s="75"/>
      <c r="C31" s="75"/>
      <c r="D31" s="75"/>
      <c r="E31" s="75"/>
      <c r="F31" s="75"/>
      <c r="G31" s="75"/>
      <c r="H31" s="75"/>
      <c r="I31" s="75"/>
      <c r="J31" s="75"/>
      <c r="K31" s="75"/>
      <c r="L31" s="75"/>
    </row>
  </sheetData>
  <mergeCells count="13">
    <mergeCell ref="A30:L30"/>
    <mergeCell ref="A31:L31"/>
    <mergeCell ref="A8:B8"/>
    <mergeCell ref="A20:B20"/>
    <mergeCell ref="K25:L25"/>
    <mergeCell ref="K26:L26"/>
    <mergeCell ref="K27:L27"/>
    <mergeCell ref="A2:L2"/>
    <mergeCell ref="B3:I3"/>
    <mergeCell ref="J3:L3"/>
    <mergeCell ref="A5:J5"/>
    <mergeCell ref="K5:L5"/>
    <mergeCell ref="A4:D4"/>
  </mergeCells>
  <phoneticPr fontId="12"/>
  <pageMargins left="0.63" right="0.4" top="0.32" bottom="0.23" header="0.24" footer="0.2"/>
  <pageSetup paperSize="9" scale="87"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6.(2)委託先総括表(一般）</vt:lpstr>
      <vt:lpstr>6.(4)項目別明細表（一般）</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2026-07-07T01:57:10Z</dcterms:created>
  <dcterms:modified xsi:type="dcterms:W3CDTF">2026-07-07T01:57:26Z</dcterms:modified>
  <cp:category/>
  <cp:contentStatus/>
</cp:coreProperties>
</file>