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A02CE14D-D6F0-4EF6-B5BA-EFC4C2AA0D40}" xr6:coauthVersionLast="47" xr6:coauthVersionMax="47" xr10:uidLastSave="{00000000-0000-0000-0000-000000000000}"/>
  <bookViews>
    <workbookView xWindow="-104" yWindow="-104" windowWidth="22326" windowHeight="13329" tabRatio="791" xr2:uid="{FFB9356D-3C2C-418F-AEA6-B85A7C72CA2E}"/>
  </bookViews>
  <sheets>
    <sheet name="【説明】こちらを先にお読みください" sheetId="22" r:id="rId1"/>
    <sheet name="情報項目シート" sheetId="17" r:id="rId2"/>
    <sheet name="提案書様式" sheetId="24" r:id="rId3"/>
    <sheet name="別紙2(1)全期間総括表" sheetId="29" r:id="rId4"/>
    <sheet name="別紙2(2)補助先総括表" sheetId="27" r:id="rId5"/>
    <sheet name="別紙2(3)委託共同研究先総括表" sheetId="31" r:id="rId6"/>
    <sheet name="別紙2(4)項目別明細表(補助先)【2026年度】" sheetId="37" r:id="rId7"/>
    <sheet name="別紙2(4)項目別明細表(補助先)【2027年度】" sheetId="38" r:id="rId8"/>
    <sheet name="別紙2(4)項目別明細表(補助先)【2028年度】" sheetId="39" r:id="rId9"/>
    <sheet name="別紙2(4)項目別明細表(補助先)【2029年度】" sheetId="43" r:id="rId10"/>
    <sheet name="別紙2(4)項目別明細表(補助先)【2030年度】" sheetId="45" r:id="rId11"/>
    <sheet name="別紙2(4)項目別明細表(委託共同研究先)【2026年度】" sheetId="40" r:id="rId12"/>
    <sheet name="別紙2(4)項目別明細表(委託共同研究先)【2027年度】" sheetId="41" r:id="rId13"/>
    <sheet name="別紙2(4)項目別明細表(委託共同研究先)【2028年度】" sheetId="42" r:id="rId14"/>
    <sheet name="別紙2(4)項目別明細表(委託共同研究先)【2029年度】" sheetId="44" r:id="rId15"/>
    <sheet name="別紙2(4)項目別明細表(委託共同研究先)【2030年度】" sheetId="46" r:id="rId16"/>
  </sheets>
  <definedNames>
    <definedName name="_xlnm._FilterDatabase" localSheetId="2" hidden="1">提案書様式!$A$74:$C$80</definedName>
    <definedName name="_xlnm.Print_Area" localSheetId="1">情報項目シート!$A$1:$F$80</definedName>
    <definedName name="_xlnm.Print_Area" localSheetId="2">提案書様式!$A$1:$AA$107</definedName>
    <definedName name="_xlnm.Print_Area" localSheetId="3">'別紙2(1)全期間総括表'!$A$1:$H$29</definedName>
    <definedName name="_xlnm.Print_Area" localSheetId="4">'別紙2(2)補助先総括表'!$A$1:$G$31</definedName>
    <definedName name="_xlnm.Print_Area" localSheetId="5">'別紙2(3)委託共同研究先総括表'!$A$1:$G$30</definedName>
    <definedName name="_xlnm.Print_Area" localSheetId="11">'別紙2(4)項目別明細表(委託共同研究先)【2026年度】'!$A$1:$L$59</definedName>
    <definedName name="_xlnm.Print_Area" localSheetId="12">'別紙2(4)項目別明細表(委託共同研究先)【2027年度】'!$A$1:$L$59</definedName>
    <definedName name="_xlnm.Print_Area" localSheetId="13">'別紙2(4)項目別明細表(委託共同研究先)【2028年度】'!$A$1:$L$59</definedName>
    <definedName name="_xlnm.Print_Area" localSheetId="14">'別紙2(4)項目別明細表(委託共同研究先)【2029年度】'!$A$1:$L$60</definedName>
    <definedName name="_xlnm.Print_Area" localSheetId="15">'別紙2(4)項目別明細表(委託共同研究先)【2030年度】'!$A$1:$L$60</definedName>
    <definedName name="_xlnm.Print_Area" localSheetId="6">'別紙2(4)項目別明細表(補助先)【2026年度】'!$A$1:$L$62</definedName>
    <definedName name="_xlnm.Print_Area" localSheetId="7">'別紙2(4)項目別明細表(補助先)【2027年度】'!$A$1:$L$62</definedName>
    <definedName name="_xlnm.Print_Area" localSheetId="8">'別紙2(4)項目別明細表(補助先)【2028年度】'!$A$1:$L$62</definedName>
    <definedName name="_xlnm.Print_Area" localSheetId="9">'別紙2(4)項目別明細表(補助先)【2029年度】'!$A$1:$L$62</definedName>
    <definedName name="_xlnm.Print_Area" localSheetId="10">'別紙2(4)項目別明細表(補助先)【2030年度】'!$A$1:$L$62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7" l="1"/>
  <c r="C13" i="17"/>
  <c r="C12" i="17"/>
  <c r="B25" i="27"/>
  <c r="B25" i="31"/>
  <c r="J8" i="46"/>
  <c r="J8" i="44"/>
  <c r="J8" i="42"/>
  <c r="J8" i="41"/>
  <c r="J8" i="40"/>
  <c r="X52" i="24" l="1"/>
  <c r="X53" i="24"/>
  <c r="X54" i="24"/>
  <c r="U55" i="24"/>
  <c r="X55" i="24"/>
  <c r="G20" i="31"/>
  <c r="G19" i="31"/>
  <c r="G18" i="31"/>
  <c r="G17" i="31"/>
  <c r="G15" i="31"/>
  <c r="G11" i="31"/>
  <c r="A4" i="46"/>
  <c r="K50" i="46"/>
  <c r="K49" i="46"/>
  <c r="K48" i="46"/>
  <c r="K47" i="46"/>
  <c r="K46" i="46"/>
  <c r="K45" i="46"/>
  <c r="J44" i="46"/>
  <c r="K44" i="46" s="1"/>
  <c r="K43" i="46"/>
  <c r="K42" i="46"/>
  <c r="J41" i="46"/>
  <c r="K41" i="46" s="1"/>
  <c r="K40" i="46" s="1"/>
  <c r="J40" i="46"/>
  <c r="K39" i="46"/>
  <c r="K38" i="46"/>
  <c r="K37" i="46"/>
  <c r="J37" i="46"/>
  <c r="K36" i="46"/>
  <c r="J35" i="46"/>
  <c r="K35" i="46" s="1"/>
  <c r="K34" i="46"/>
  <c r="J34" i="46"/>
  <c r="J33" i="46"/>
  <c r="J32" i="46" s="1"/>
  <c r="K31" i="46"/>
  <c r="K30" i="46"/>
  <c r="K29" i="46"/>
  <c r="K28" i="46" s="1"/>
  <c r="J28" i="46"/>
  <c r="J26" i="46"/>
  <c r="K26" i="46" s="1"/>
  <c r="K25" i="46" s="1"/>
  <c r="J25" i="46"/>
  <c r="K24" i="46"/>
  <c r="J23" i="46"/>
  <c r="J21" i="46" s="1"/>
  <c r="J22" i="46"/>
  <c r="K22" i="46" s="1"/>
  <c r="K19" i="46"/>
  <c r="K18" i="46"/>
  <c r="K17" i="46" s="1"/>
  <c r="G12" i="31" s="1"/>
  <c r="J17" i="46"/>
  <c r="K16" i="46"/>
  <c r="K15" i="46"/>
  <c r="K14" i="46"/>
  <c r="K13" i="46"/>
  <c r="J12" i="46"/>
  <c r="J10" i="46" s="1"/>
  <c r="K11" i="46"/>
  <c r="J11" i="46"/>
  <c r="K9" i="46"/>
  <c r="K8" i="46"/>
  <c r="J7" i="46"/>
  <c r="G19" i="27"/>
  <c r="G18" i="27"/>
  <c r="G17" i="27"/>
  <c r="G15" i="27"/>
  <c r="G11" i="27"/>
  <c r="G10" i="27"/>
  <c r="H21" i="29"/>
  <c r="H10" i="29"/>
  <c r="H25" i="29"/>
  <c r="A4" i="45"/>
  <c r="K54" i="45"/>
  <c r="J54" i="45"/>
  <c r="K48" i="45"/>
  <c r="K47" i="45"/>
  <c r="K46" i="45"/>
  <c r="K45" i="45"/>
  <c r="K44" i="45"/>
  <c r="K43" i="45"/>
  <c r="J42" i="45"/>
  <c r="J38" i="45" s="1"/>
  <c r="K41" i="45"/>
  <c r="K40" i="45"/>
  <c r="J39" i="45"/>
  <c r="K39" i="45" s="1"/>
  <c r="K37" i="45"/>
  <c r="K36" i="45"/>
  <c r="J36" i="45"/>
  <c r="J35" i="45"/>
  <c r="K35" i="45" s="1"/>
  <c r="J34" i="45"/>
  <c r="K34" i="45" s="1"/>
  <c r="J33" i="45"/>
  <c r="K33" i="45" s="1"/>
  <c r="J32" i="45"/>
  <c r="K31" i="45"/>
  <c r="K29" i="45" s="1"/>
  <c r="K30" i="45"/>
  <c r="J29" i="45"/>
  <c r="J27" i="45"/>
  <c r="K27" i="45" s="1"/>
  <c r="K26" i="45" s="1"/>
  <c r="J26" i="45"/>
  <c r="J25" i="45"/>
  <c r="K25" i="45" s="1"/>
  <c r="J24" i="45"/>
  <c r="K24" i="45" s="1"/>
  <c r="J23" i="45"/>
  <c r="K22" i="45"/>
  <c r="J22" i="45"/>
  <c r="J21" i="45"/>
  <c r="K21" i="45" s="1"/>
  <c r="K18" i="45"/>
  <c r="K17" i="45"/>
  <c r="K16" i="45"/>
  <c r="G12" i="27" s="1"/>
  <c r="J16" i="45"/>
  <c r="K15" i="45"/>
  <c r="K14" i="45"/>
  <c r="K13" i="45"/>
  <c r="J12" i="45"/>
  <c r="J10" i="45" s="1"/>
  <c r="J6" i="45" s="1"/>
  <c r="J11" i="45"/>
  <c r="K11" i="45" s="1"/>
  <c r="K9" i="45"/>
  <c r="J8" i="45"/>
  <c r="K8" i="45" s="1"/>
  <c r="K7" i="45" s="1"/>
  <c r="J7" i="45"/>
  <c r="B105" i="24"/>
  <c r="B104" i="24"/>
  <c r="B103" i="24"/>
  <c r="C12" i="27"/>
  <c r="C11" i="27"/>
  <c r="C10" i="27"/>
  <c r="D10" i="27"/>
  <c r="D9" i="27" s="1"/>
  <c r="D10" i="29"/>
  <c r="J20" i="46" l="1"/>
  <c r="K7" i="46"/>
  <c r="G10" i="31" s="1"/>
  <c r="G9" i="31" s="1"/>
  <c r="J6" i="46"/>
  <c r="G16" i="31"/>
  <c r="J27" i="46"/>
  <c r="K6" i="46"/>
  <c r="K10" i="46"/>
  <c r="K12" i="46"/>
  <c r="K23" i="46"/>
  <c r="K21" i="46" s="1"/>
  <c r="K33" i="46"/>
  <c r="K32" i="46" s="1"/>
  <c r="K27" i="46" s="1"/>
  <c r="G9" i="27"/>
  <c r="J20" i="45"/>
  <c r="J19" i="45" s="1"/>
  <c r="K10" i="45"/>
  <c r="K6" i="45" s="1"/>
  <c r="K32" i="45"/>
  <c r="K38" i="45"/>
  <c r="G20" i="27" s="1"/>
  <c r="G16" i="27" s="1"/>
  <c r="J28" i="45"/>
  <c r="K12" i="45"/>
  <c r="K23" i="45"/>
  <c r="K20" i="45" s="1"/>
  <c r="K42" i="45"/>
  <c r="E10" i="29"/>
  <c r="A5" i="31"/>
  <c r="A5" i="29"/>
  <c r="A5" i="27"/>
  <c r="J51" i="46" l="1"/>
  <c r="J52" i="46" s="1"/>
  <c r="J51" i="45" s="1"/>
  <c r="J50" i="45" s="1"/>
  <c r="J49" i="45" s="1"/>
  <c r="J57" i="45" s="1"/>
  <c r="C27" i="17" s="1"/>
  <c r="U51" i="24" s="1"/>
  <c r="K20" i="46"/>
  <c r="K51" i="46" s="1"/>
  <c r="G14" i="31"/>
  <c r="G13" i="31" s="1"/>
  <c r="G21" i="31" s="1"/>
  <c r="K28" i="45"/>
  <c r="K19" i="45"/>
  <c r="G14" i="27"/>
  <c r="G13" i="27" s="1"/>
  <c r="A17" i="24"/>
  <c r="F20" i="31"/>
  <c r="E20" i="31"/>
  <c r="D20" i="31"/>
  <c r="C20" i="31"/>
  <c r="F19" i="31"/>
  <c r="E19" i="31"/>
  <c r="D19" i="31"/>
  <c r="C19" i="31"/>
  <c r="F18" i="31"/>
  <c r="E18" i="31"/>
  <c r="D18" i="31"/>
  <c r="C18" i="31"/>
  <c r="F17" i="31"/>
  <c r="E17" i="31"/>
  <c r="D17" i="31"/>
  <c r="C17" i="31"/>
  <c r="F16" i="31"/>
  <c r="E16" i="31"/>
  <c r="D16" i="31"/>
  <c r="C16" i="31"/>
  <c r="F12" i="31"/>
  <c r="E12" i="31"/>
  <c r="D12" i="31"/>
  <c r="C12" i="31"/>
  <c r="F11" i="31"/>
  <c r="E11" i="31"/>
  <c r="D11" i="31"/>
  <c r="C11" i="31"/>
  <c r="F20" i="27"/>
  <c r="E20" i="27"/>
  <c r="D20" i="27"/>
  <c r="C20" i="27"/>
  <c r="F19" i="27"/>
  <c r="E19" i="27"/>
  <c r="D19" i="27"/>
  <c r="C19" i="27"/>
  <c r="F18" i="27"/>
  <c r="E18" i="27"/>
  <c r="D18" i="27"/>
  <c r="C18" i="27"/>
  <c r="F17" i="27"/>
  <c r="E17" i="27"/>
  <c r="D17" i="27"/>
  <c r="C17" i="27"/>
  <c r="F16" i="27"/>
  <c r="E16" i="27"/>
  <c r="D16" i="27"/>
  <c r="C16" i="27"/>
  <c r="F15" i="27"/>
  <c r="E15" i="27"/>
  <c r="D15" i="27"/>
  <c r="C15" i="27"/>
  <c r="F14" i="27"/>
  <c r="E14" i="27"/>
  <c r="D14" i="27"/>
  <c r="C14" i="27"/>
  <c r="F13" i="27"/>
  <c r="E13" i="27"/>
  <c r="D13" i="27"/>
  <c r="C13" i="27"/>
  <c r="F12" i="27"/>
  <c r="E12" i="27"/>
  <c r="D12" i="27"/>
  <c r="F11" i="27"/>
  <c r="E11" i="27"/>
  <c r="D11" i="27"/>
  <c r="F10" i="27"/>
  <c r="E10" i="27"/>
  <c r="F9" i="27"/>
  <c r="E9" i="27"/>
  <c r="C9" i="27"/>
  <c r="G10" i="29"/>
  <c r="F10" i="29"/>
  <c r="V94" i="24"/>
  <c r="V93" i="24"/>
  <c r="S94" i="24"/>
  <c r="S93" i="24"/>
  <c r="L55" i="24"/>
  <c r="I55" i="24"/>
  <c r="M9" i="24"/>
  <c r="C14" i="29"/>
  <c r="K40" i="42"/>
  <c r="J38" i="39"/>
  <c r="J36" i="38"/>
  <c r="K45" i="38"/>
  <c r="K15" i="38"/>
  <c r="K13" i="38"/>
  <c r="J38" i="37"/>
  <c r="J36" i="37"/>
  <c r="K44" i="37"/>
  <c r="K47" i="37"/>
  <c r="A4" i="44"/>
  <c r="A4" i="42"/>
  <c r="A4" i="41"/>
  <c r="A4" i="40"/>
  <c r="A4" i="43"/>
  <c r="A4" i="39"/>
  <c r="A4" i="38"/>
  <c r="A4" i="37"/>
  <c r="J53" i="46" l="1"/>
  <c r="J54" i="46" s="1"/>
  <c r="K52" i="46"/>
  <c r="G22" i="31"/>
  <c r="G23" i="31" s="1"/>
  <c r="G24" i="31" s="1"/>
  <c r="G25" i="31" s="1"/>
  <c r="E23" i="24"/>
  <c r="G7" i="17"/>
  <c r="L52" i="46" l="1"/>
  <c r="K51" i="45"/>
  <c r="C15" i="29"/>
  <c r="C13" i="29"/>
  <c r="C12" i="29"/>
  <c r="J35" i="44"/>
  <c r="K35" i="44" s="1"/>
  <c r="J34" i="44"/>
  <c r="K34" i="44" s="1"/>
  <c r="J33" i="44"/>
  <c r="K33" i="44" s="1"/>
  <c r="J35" i="42"/>
  <c r="K35" i="42" s="1"/>
  <c r="J34" i="42"/>
  <c r="K34" i="42" s="1"/>
  <c r="J33" i="42"/>
  <c r="K33" i="42" s="1"/>
  <c r="J35" i="41"/>
  <c r="K35" i="41" s="1"/>
  <c r="J34" i="41"/>
  <c r="K34" i="41" s="1"/>
  <c r="J33" i="41"/>
  <c r="K33" i="41" s="1"/>
  <c r="J35" i="40"/>
  <c r="K35" i="40" s="1"/>
  <c r="J34" i="40"/>
  <c r="K34" i="40" s="1"/>
  <c r="J33" i="40"/>
  <c r="K33" i="40" s="1"/>
  <c r="J35" i="43"/>
  <c r="K35" i="43" s="1"/>
  <c r="J34" i="43"/>
  <c r="K34" i="43" s="1"/>
  <c r="J33" i="43"/>
  <c r="K33" i="43" s="1"/>
  <c r="K32" i="43" s="1"/>
  <c r="J35" i="39"/>
  <c r="K35" i="39" s="1"/>
  <c r="J34" i="39"/>
  <c r="K34" i="39" s="1"/>
  <c r="J33" i="39"/>
  <c r="K33" i="39" s="1"/>
  <c r="J35" i="38"/>
  <c r="K35" i="38" s="1"/>
  <c r="J34" i="38"/>
  <c r="K34" i="38" s="1"/>
  <c r="J33" i="38"/>
  <c r="K33" i="38" s="1"/>
  <c r="J35" i="37"/>
  <c r="K35" i="37" s="1"/>
  <c r="J34" i="37"/>
  <c r="K34" i="37" s="1"/>
  <c r="J33" i="37"/>
  <c r="K33" i="37" s="1"/>
  <c r="P94" i="24"/>
  <c r="M94" i="24"/>
  <c r="J94" i="24"/>
  <c r="G94" i="24"/>
  <c r="P93" i="24"/>
  <c r="M93" i="24"/>
  <c r="J93" i="24"/>
  <c r="G93" i="24"/>
  <c r="R55" i="24"/>
  <c r="K50" i="44"/>
  <c r="K49" i="44"/>
  <c r="K48" i="44"/>
  <c r="K47" i="44"/>
  <c r="K46" i="44"/>
  <c r="K45" i="44"/>
  <c r="J44" i="44"/>
  <c r="K44" i="44" s="1"/>
  <c r="K43" i="44"/>
  <c r="K42" i="44"/>
  <c r="J41" i="44"/>
  <c r="K41" i="44" s="1"/>
  <c r="J40" i="44"/>
  <c r="K39" i="44"/>
  <c r="K38" i="44"/>
  <c r="K37" i="44" s="1"/>
  <c r="J37" i="44"/>
  <c r="K36" i="44"/>
  <c r="J32" i="44"/>
  <c r="K31" i="44"/>
  <c r="K30" i="44"/>
  <c r="K29" i="44"/>
  <c r="J28" i="44"/>
  <c r="J26" i="44"/>
  <c r="K26" i="44" s="1"/>
  <c r="K25" i="44" s="1"/>
  <c r="F15" i="31" s="1"/>
  <c r="J25" i="44"/>
  <c r="K24" i="44"/>
  <c r="J23" i="44"/>
  <c r="K23" i="44" s="1"/>
  <c r="J22" i="44"/>
  <c r="K22" i="44" s="1"/>
  <c r="K21" i="44" s="1"/>
  <c r="F14" i="31" s="1"/>
  <c r="F13" i="31" s="1"/>
  <c r="J21" i="44"/>
  <c r="K19" i="44"/>
  <c r="K18" i="44"/>
  <c r="K17" i="44" s="1"/>
  <c r="J17" i="44"/>
  <c r="K16" i="44"/>
  <c r="K15" i="44"/>
  <c r="K14" i="44"/>
  <c r="K13" i="44"/>
  <c r="J12" i="44"/>
  <c r="K12" i="44" s="1"/>
  <c r="J11" i="44"/>
  <c r="K11" i="44" s="1"/>
  <c r="K10" i="44" s="1"/>
  <c r="J10" i="44"/>
  <c r="K9" i="44"/>
  <c r="K8" i="44"/>
  <c r="K7" i="44" s="1"/>
  <c r="F10" i="31" s="1"/>
  <c r="F9" i="31" s="1"/>
  <c r="J7" i="44"/>
  <c r="J6" i="44"/>
  <c r="K54" i="43"/>
  <c r="J54" i="43"/>
  <c r="K48" i="43"/>
  <c r="K47" i="43"/>
  <c r="K46" i="43"/>
  <c r="K45" i="43"/>
  <c r="K44" i="43"/>
  <c r="K43" i="43"/>
  <c r="J42" i="43"/>
  <c r="K42" i="43" s="1"/>
  <c r="K41" i="43"/>
  <c r="K40" i="43"/>
  <c r="J39" i="43"/>
  <c r="K39" i="43" s="1"/>
  <c r="J38" i="43"/>
  <c r="K37" i="43"/>
  <c r="K36" i="43" s="1"/>
  <c r="J36" i="43"/>
  <c r="K31" i="43"/>
  <c r="K30" i="43"/>
  <c r="K29" i="43" s="1"/>
  <c r="J29" i="43"/>
  <c r="J27" i="43"/>
  <c r="K27" i="43" s="1"/>
  <c r="K26" i="43" s="1"/>
  <c r="J26" i="43"/>
  <c r="J25" i="43"/>
  <c r="K25" i="43" s="1"/>
  <c r="J24" i="43"/>
  <c r="K24" i="43" s="1"/>
  <c r="J23" i="43"/>
  <c r="K23" i="43" s="1"/>
  <c r="J22" i="43"/>
  <c r="K22" i="43" s="1"/>
  <c r="J21" i="43"/>
  <c r="K21" i="43" s="1"/>
  <c r="K20" i="43" s="1"/>
  <c r="J20" i="43"/>
  <c r="J19" i="43"/>
  <c r="K18" i="43"/>
  <c r="K17" i="43"/>
  <c r="K16" i="43" s="1"/>
  <c r="J16" i="43"/>
  <c r="K15" i="43"/>
  <c r="K14" i="43"/>
  <c r="K13" i="43"/>
  <c r="J12" i="43"/>
  <c r="K12" i="43" s="1"/>
  <c r="J11" i="43"/>
  <c r="K11" i="43" s="1"/>
  <c r="K9" i="43"/>
  <c r="J8" i="43"/>
  <c r="K8" i="43" s="1"/>
  <c r="J7" i="43"/>
  <c r="K39" i="42"/>
  <c r="K36" i="42"/>
  <c r="K31" i="42"/>
  <c r="K24" i="42"/>
  <c r="K16" i="42"/>
  <c r="K9" i="42"/>
  <c r="K9" i="41"/>
  <c r="K16" i="41"/>
  <c r="K31" i="41"/>
  <c r="K39" i="41"/>
  <c r="K36" i="41"/>
  <c r="K39" i="40"/>
  <c r="K36" i="40"/>
  <c r="K24" i="40"/>
  <c r="K16" i="40"/>
  <c r="K9" i="40"/>
  <c r="K9" i="39"/>
  <c r="K9" i="38"/>
  <c r="K9" i="37"/>
  <c r="C27" i="29"/>
  <c r="C26" i="29"/>
  <c r="C23" i="29"/>
  <c r="C22" i="29"/>
  <c r="V88" i="24"/>
  <c r="O88" i="24"/>
  <c r="H88" i="24"/>
  <c r="K87" i="24"/>
  <c r="F21" i="31" l="1"/>
  <c r="H9" i="29"/>
  <c r="K50" i="45"/>
  <c r="K19" i="43"/>
  <c r="K10" i="43"/>
  <c r="K38" i="43"/>
  <c r="K6" i="44"/>
  <c r="K40" i="44"/>
  <c r="K20" i="44"/>
  <c r="K28" i="44"/>
  <c r="K7" i="43"/>
  <c r="J10" i="43"/>
  <c r="J6" i="43" s="1"/>
  <c r="J20" i="44"/>
  <c r="J51" i="44" s="1"/>
  <c r="J52" i="44" s="1"/>
  <c r="J51" i="43" s="1"/>
  <c r="J50" i="43" s="1"/>
  <c r="J49" i="43" s="1"/>
  <c r="J57" i="43" s="1"/>
  <c r="C24" i="17" s="1"/>
  <c r="R51" i="24" s="1"/>
  <c r="J27" i="44"/>
  <c r="K32" i="44"/>
  <c r="K6" i="43"/>
  <c r="K27" i="44"/>
  <c r="K28" i="43"/>
  <c r="J32" i="43"/>
  <c r="J28" i="43" s="1"/>
  <c r="B26" i="24"/>
  <c r="E22" i="24"/>
  <c r="O55" i="24"/>
  <c r="G25" i="29"/>
  <c r="G21" i="29"/>
  <c r="K50" i="42"/>
  <c r="K49" i="42"/>
  <c r="K48" i="42"/>
  <c r="K47" i="42"/>
  <c r="K46" i="42"/>
  <c r="K45" i="42"/>
  <c r="K44" i="42"/>
  <c r="J44" i="42"/>
  <c r="K43" i="42"/>
  <c r="K42" i="42"/>
  <c r="K41" i="42"/>
  <c r="J41" i="42"/>
  <c r="J40" i="42"/>
  <c r="K38" i="42"/>
  <c r="K37" i="42" s="1"/>
  <c r="J37" i="42"/>
  <c r="K32" i="42"/>
  <c r="J32" i="42"/>
  <c r="K30" i="42"/>
  <c r="K29" i="42"/>
  <c r="K28" i="42"/>
  <c r="J28" i="42"/>
  <c r="J26" i="42"/>
  <c r="K26" i="42" s="1"/>
  <c r="K25" i="42" s="1"/>
  <c r="E15" i="31" s="1"/>
  <c r="J23" i="42"/>
  <c r="K23" i="42" s="1"/>
  <c r="J22" i="42"/>
  <c r="K22" i="42" s="1"/>
  <c r="K21" i="42" s="1"/>
  <c r="K19" i="42"/>
  <c r="K18" i="42"/>
  <c r="K17" i="42"/>
  <c r="J17" i="42"/>
  <c r="K15" i="42"/>
  <c r="K14" i="42"/>
  <c r="K13" i="42"/>
  <c r="J12" i="42"/>
  <c r="K12" i="42" s="1"/>
  <c r="J11" i="42"/>
  <c r="K11" i="42" s="1"/>
  <c r="K8" i="42"/>
  <c r="K7" i="42" s="1"/>
  <c r="E10" i="31" s="1"/>
  <c r="E9" i="31" s="1"/>
  <c r="J7" i="42"/>
  <c r="K50" i="41"/>
  <c r="K49" i="41"/>
  <c r="K48" i="41"/>
  <c r="K47" i="41"/>
  <c r="K46" i="41"/>
  <c r="K45" i="41"/>
  <c r="J44" i="41"/>
  <c r="K44" i="41" s="1"/>
  <c r="K43" i="41"/>
  <c r="K42" i="41"/>
  <c r="J41" i="41"/>
  <c r="K41" i="41" s="1"/>
  <c r="J40" i="41"/>
  <c r="K38" i="41"/>
  <c r="K37" i="41" s="1"/>
  <c r="J37" i="41"/>
  <c r="K32" i="41"/>
  <c r="J32" i="41"/>
  <c r="K30" i="41"/>
  <c r="K29" i="41"/>
  <c r="K28" i="41" s="1"/>
  <c r="J28" i="41"/>
  <c r="J26" i="41"/>
  <c r="K26" i="41" s="1"/>
  <c r="K25" i="41" s="1"/>
  <c r="D15" i="31" s="1"/>
  <c r="J25" i="41"/>
  <c r="J23" i="41"/>
  <c r="K23" i="41" s="1"/>
  <c r="J22" i="41"/>
  <c r="K22" i="41" s="1"/>
  <c r="K19" i="41"/>
  <c r="K18" i="41"/>
  <c r="K17" i="41" s="1"/>
  <c r="J17" i="41"/>
  <c r="K15" i="41"/>
  <c r="K14" i="41"/>
  <c r="K13" i="41"/>
  <c r="J12" i="41"/>
  <c r="K12" i="41" s="1"/>
  <c r="J11" i="41"/>
  <c r="K11" i="41" s="1"/>
  <c r="J10" i="41"/>
  <c r="K8" i="41"/>
  <c r="K7" i="41"/>
  <c r="D10" i="31" s="1"/>
  <c r="D9" i="31" s="1"/>
  <c r="J7" i="41"/>
  <c r="K50" i="40"/>
  <c r="K49" i="40"/>
  <c r="K48" i="40"/>
  <c r="K47" i="40"/>
  <c r="K46" i="40"/>
  <c r="K45" i="40"/>
  <c r="K44" i="40"/>
  <c r="J44" i="40"/>
  <c r="K43" i="40"/>
  <c r="K42" i="40"/>
  <c r="K41" i="40"/>
  <c r="J41" i="40"/>
  <c r="K40" i="40"/>
  <c r="J40" i="40"/>
  <c r="K38" i="40"/>
  <c r="K37" i="40" s="1"/>
  <c r="J37" i="40"/>
  <c r="K32" i="40"/>
  <c r="J32" i="40"/>
  <c r="K30" i="40"/>
  <c r="K29" i="40"/>
  <c r="K28" i="40"/>
  <c r="J28" i="40"/>
  <c r="J26" i="40"/>
  <c r="K26" i="40" s="1"/>
  <c r="K25" i="40" s="1"/>
  <c r="C15" i="31" s="1"/>
  <c r="J25" i="40"/>
  <c r="J23" i="40"/>
  <c r="K23" i="40" s="1"/>
  <c r="J22" i="40"/>
  <c r="K22" i="40" s="1"/>
  <c r="K19" i="40"/>
  <c r="K18" i="40"/>
  <c r="K17" i="40"/>
  <c r="J17" i="40"/>
  <c r="K15" i="40"/>
  <c r="K14" i="40"/>
  <c r="K13" i="40"/>
  <c r="J12" i="40"/>
  <c r="K12" i="40" s="1"/>
  <c r="J11" i="40"/>
  <c r="K11" i="40" s="1"/>
  <c r="K8" i="40"/>
  <c r="K7" i="40" s="1"/>
  <c r="C10" i="31" s="1"/>
  <c r="C9" i="31" s="1"/>
  <c r="J7" i="40"/>
  <c r="K54" i="39"/>
  <c r="J54" i="39"/>
  <c r="K48" i="39"/>
  <c r="K47" i="39"/>
  <c r="K46" i="39"/>
  <c r="K45" i="39"/>
  <c r="K44" i="39"/>
  <c r="K43" i="39"/>
  <c r="J42" i="39"/>
  <c r="K42" i="39" s="1"/>
  <c r="K41" i="39"/>
  <c r="K40" i="39"/>
  <c r="J39" i="39"/>
  <c r="K39" i="39" s="1"/>
  <c r="K37" i="39"/>
  <c r="K36" i="39" s="1"/>
  <c r="J36" i="39"/>
  <c r="K32" i="39"/>
  <c r="J32" i="39"/>
  <c r="K31" i="39"/>
  <c r="K30" i="39"/>
  <c r="K29" i="39"/>
  <c r="J29" i="39"/>
  <c r="K27" i="39"/>
  <c r="J27" i="39"/>
  <c r="K26" i="39"/>
  <c r="J26" i="39"/>
  <c r="K25" i="39"/>
  <c r="J25" i="39"/>
  <c r="K24" i="39"/>
  <c r="J24" i="39"/>
  <c r="K23" i="39"/>
  <c r="J23" i="39"/>
  <c r="K22" i="39"/>
  <c r="J22" i="39"/>
  <c r="K21" i="39"/>
  <c r="J21" i="39"/>
  <c r="K20" i="39"/>
  <c r="J20" i="39"/>
  <c r="K19" i="39"/>
  <c r="J19" i="39"/>
  <c r="K18" i="39"/>
  <c r="K17" i="39"/>
  <c r="K16" i="39"/>
  <c r="J16" i="39"/>
  <c r="K15" i="39"/>
  <c r="K14" i="39"/>
  <c r="K13" i="39"/>
  <c r="J12" i="39"/>
  <c r="K12" i="39" s="1"/>
  <c r="J11" i="39"/>
  <c r="K11" i="39" s="1"/>
  <c r="K10" i="39" s="1"/>
  <c r="J8" i="39"/>
  <c r="K8" i="39" s="1"/>
  <c r="K7" i="39" s="1"/>
  <c r="K54" i="38"/>
  <c r="J54" i="38"/>
  <c r="K48" i="38"/>
  <c r="K47" i="38"/>
  <c r="K46" i="38"/>
  <c r="K44" i="38"/>
  <c r="K43" i="38"/>
  <c r="J42" i="38"/>
  <c r="K42" i="38" s="1"/>
  <c r="K41" i="38"/>
  <c r="K40" i="38"/>
  <c r="J39" i="38"/>
  <c r="K39" i="38" s="1"/>
  <c r="J38" i="38"/>
  <c r="K37" i="38"/>
  <c r="K36" i="38" s="1"/>
  <c r="K32" i="38"/>
  <c r="J32" i="38"/>
  <c r="K31" i="38"/>
  <c r="K30" i="38"/>
  <c r="K29" i="38"/>
  <c r="J29" i="38"/>
  <c r="K27" i="38"/>
  <c r="J27" i="38"/>
  <c r="K26" i="38"/>
  <c r="J26" i="38"/>
  <c r="K25" i="38"/>
  <c r="J25" i="38"/>
  <c r="K24" i="38"/>
  <c r="J24" i="38"/>
  <c r="K23" i="38"/>
  <c r="J23" i="38"/>
  <c r="K22" i="38"/>
  <c r="J22" i="38"/>
  <c r="J21" i="38"/>
  <c r="K21" i="38" s="1"/>
  <c r="K20" i="38" s="1"/>
  <c r="J20" i="38"/>
  <c r="J19" i="38"/>
  <c r="K18" i="38"/>
  <c r="K17" i="38"/>
  <c r="K16" i="38"/>
  <c r="J16" i="38"/>
  <c r="K14" i="38"/>
  <c r="J12" i="38"/>
  <c r="K12" i="38" s="1"/>
  <c r="J11" i="38"/>
  <c r="K11" i="38" s="1"/>
  <c r="K10" i="38" s="1"/>
  <c r="J8" i="38"/>
  <c r="K8" i="38" s="1"/>
  <c r="K7" i="38" s="1"/>
  <c r="K54" i="37"/>
  <c r="J54" i="37"/>
  <c r="K48" i="37"/>
  <c r="K46" i="37"/>
  <c r="K45" i="37"/>
  <c r="K43" i="37"/>
  <c r="J42" i="37"/>
  <c r="K42" i="37" s="1"/>
  <c r="K41" i="37"/>
  <c r="K40" i="37"/>
  <c r="J39" i="37"/>
  <c r="K39" i="37" s="1"/>
  <c r="K37" i="37"/>
  <c r="K36" i="37" s="1"/>
  <c r="J32" i="37"/>
  <c r="K31" i="37"/>
  <c r="K30" i="37"/>
  <c r="K29" i="37" s="1"/>
  <c r="J29" i="37"/>
  <c r="J27" i="37"/>
  <c r="K27" i="37" s="1"/>
  <c r="K26" i="37" s="1"/>
  <c r="J25" i="37"/>
  <c r="K25" i="37" s="1"/>
  <c r="J24" i="37"/>
  <c r="K24" i="37" s="1"/>
  <c r="J23" i="37"/>
  <c r="K23" i="37" s="1"/>
  <c r="J22" i="37"/>
  <c r="K22" i="37" s="1"/>
  <c r="J21" i="37"/>
  <c r="K21" i="37" s="1"/>
  <c r="K18" i="37"/>
  <c r="K17" i="37"/>
  <c r="J16" i="37"/>
  <c r="K15" i="37"/>
  <c r="K14" i="37"/>
  <c r="K13" i="37"/>
  <c r="K12" i="37"/>
  <c r="J12" i="37"/>
  <c r="K11" i="37"/>
  <c r="J11" i="37"/>
  <c r="K10" i="37"/>
  <c r="J10" i="37"/>
  <c r="J8" i="37"/>
  <c r="F25" i="29"/>
  <c r="F21" i="29"/>
  <c r="E25" i="29"/>
  <c r="E21" i="29"/>
  <c r="J21" i="40" l="1"/>
  <c r="J20" i="40" s="1"/>
  <c r="J21" i="41"/>
  <c r="J20" i="41" s="1"/>
  <c r="J21" i="42"/>
  <c r="E14" i="31"/>
  <c r="E13" i="31" s="1"/>
  <c r="E21" i="31" s="1"/>
  <c r="K20" i="42"/>
  <c r="J25" i="42"/>
  <c r="K21" i="40"/>
  <c r="G22" i="27"/>
  <c r="G21" i="27" s="1"/>
  <c r="K49" i="45"/>
  <c r="J6" i="41"/>
  <c r="K19" i="38"/>
  <c r="K21" i="41"/>
  <c r="D14" i="31" s="1"/>
  <c r="D13" i="31" s="1"/>
  <c r="D21" i="31" s="1"/>
  <c r="K40" i="41"/>
  <c r="J7" i="37"/>
  <c r="K8" i="37"/>
  <c r="K7" i="37" s="1"/>
  <c r="J20" i="37"/>
  <c r="J26" i="37"/>
  <c r="K51" i="44"/>
  <c r="F22" i="31" s="1"/>
  <c r="F23" i="31" s="1"/>
  <c r="F24" i="31" s="1"/>
  <c r="F25" i="31" s="1"/>
  <c r="K6" i="39"/>
  <c r="J10" i="40"/>
  <c r="J6" i="40" s="1"/>
  <c r="K10" i="41"/>
  <c r="K6" i="41" s="1"/>
  <c r="J10" i="42"/>
  <c r="J6" i="42" s="1"/>
  <c r="C10" i="29"/>
  <c r="J27" i="42"/>
  <c r="J27" i="41"/>
  <c r="J27" i="40"/>
  <c r="K27" i="40"/>
  <c r="J28" i="39"/>
  <c r="J28" i="38"/>
  <c r="J53" i="44"/>
  <c r="J54" i="44" s="1"/>
  <c r="K27" i="42"/>
  <c r="K27" i="41"/>
  <c r="K6" i="38"/>
  <c r="K38" i="39"/>
  <c r="J7" i="39"/>
  <c r="J10" i="39"/>
  <c r="K28" i="39"/>
  <c r="K38" i="38"/>
  <c r="J7" i="38"/>
  <c r="J10" i="38"/>
  <c r="J6" i="37"/>
  <c r="K16" i="37"/>
  <c r="K20" i="37"/>
  <c r="K32" i="37"/>
  <c r="J28" i="37"/>
  <c r="K10" i="42"/>
  <c r="K10" i="40"/>
  <c r="K38" i="37"/>
  <c r="J51" i="41" l="1"/>
  <c r="J51" i="40"/>
  <c r="J52" i="40" s="1"/>
  <c r="J51" i="37" s="1"/>
  <c r="J20" i="42"/>
  <c r="K52" i="44"/>
  <c r="L52" i="44" s="1"/>
  <c r="C14" i="31"/>
  <c r="C13" i="31" s="1"/>
  <c r="C21" i="31" s="1"/>
  <c r="K20" i="40"/>
  <c r="L57" i="45"/>
  <c r="C29" i="17" s="1"/>
  <c r="K57" i="45"/>
  <c r="G24" i="27"/>
  <c r="G25" i="27"/>
  <c r="J52" i="41"/>
  <c r="J51" i="38" s="1"/>
  <c r="K28" i="38"/>
  <c r="J6" i="38"/>
  <c r="J51" i="42"/>
  <c r="J52" i="42" s="1"/>
  <c r="J53" i="42" s="1"/>
  <c r="J54" i="42" s="1"/>
  <c r="J19" i="37"/>
  <c r="K20" i="41"/>
  <c r="K51" i="41" s="1"/>
  <c r="D22" i="31" s="1"/>
  <c r="D23" i="31" s="1"/>
  <c r="D24" i="31" s="1"/>
  <c r="D25" i="31" s="1"/>
  <c r="K6" i="42"/>
  <c r="K51" i="42" s="1"/>
  <c r="E22" i="31" s="1"/>
  <c r="E23" i="31" s="1"/>
  <c r="E24" i="31" s="1"/>
  <c r="E25" i="31" s="1"/>
  <c r="K6" i="40"/>
  <c r="J6" i="39"/>
  <c r="K19" i="37"/>
  <c r="K28" i="37"/>
  <c r="K6" i="37"/>
  <c r="K51" i="43" l="1"/>
  <c r="G9" i="29" s="1"/>
  <c r="J53" i="41"/>
  <c r="J54" i="41" s="1"/>
  <c r="K52" i="41"/>
  <c r="L52" i="41" s="1"/>
  <c r="K51" i="40"/>
  <c r="C22" i="31" s="1"/>
  <c r="C23" i="31" s="1"/>
  <c r="C24" i="31" s="1"/>
  <c r="C25" i="31" s="1"/>
  <c r="C28" i="17"/>
  <c r="P33" i="24" s="1"/>
  <c r="H8" i="29"/>
  <c r="U56" i="24"/>
  <c r="U57" i="24" s="1"/>
  <c r="P40" i="24"/>
  <c r="J51" i="39"/>
  <c r="J53" i="40"/>
  <c r="J54" i="40" s="1"/>
  <c r="K50" i="43"/>
  <c r="F22" i="27" s="1"/>
  <c r="F21" i="27" s="1"/>
  <c r="K52" i="42"/>
  <c r="K51" i="38" l="1"/>
  <c r="E9" i="29" s="1"/>
  <c r="K52" i="40"/>
  <c r="L52" i="40" s="1"/>
  <c r="H17" i="29"/>
  <c r="H16" i="29"/>
  <c r="F25" i="27"/>
  <c r="F24" i="27"/>
  <c r="K49" i="43"/>
  <c r="K57" i="43" s="1"/>
  <c r="L52" i="42"/>
  <c r="K51" i="39"/>
  <c r="F9" i="29" s="1"/>
  <c r="K51" i="37" l="1"/>
  <c r="D9" i="29" s="1"/>
  <c r="C25" i="17"/>
  <c r="P32" i="24" s="1"/>
  <c r="G8" i="29"/>
  <c r="L57" i="43"/>
  <c r="C26" i="17" s="1"/>
  <c r="R56" i="24" l="1"/>
  <c r="P39" i="24"/>
  <c r="G17" i="29"/>
  <c r="G16" i="29"/>
  <c r="A6" i="27"/>
  <c r="A8" i="29"/>
  <c r="I72" i="24"/>
  <c r="I71" i="24"/>
  <c r="I69" i="24"/>
  <c r="I68" i="24"/>
  <c r="I67" i="24"/>
  <c r="I66" i="24"/>
  <c r="I65" i="24"/>
  <c r="D25" i="29" l="1"/>
  <c r="C25" i="29" s="1"/>
  <c r="D21" i="29"/>
  <c r="C21" i="29" s="1"/>
  <c r="B12" i="31" l="1"/>
  <c r="B14" i="31"/>
  <c r="B10" i="31"/>
  <c r="B11" i="31"/>
  <c r="B17" i="31"/>
  <c r="B20" i="31"/>
  <c r="B19" i="31"/>
  <c r="B18" i="31"/>
  <c r="B15" i="31"/>
  <c r="B13" i="31" l="1"/>
  <c r="B9" i="31"/>
  <c r="B22" i="31" l="1"/>
  <c r="J50" i="38"/>
  <c r="J49" i="38" s="1"/>
  <c r="J57" i="38" s="1"/>
  <c r="C18" i="17" s="1"/>
  <c r="J50" i="39"/>
  <c r="J50" i="37"/>
  <c r="J49" i="37" s="1"/>
  <c r="J57" i="37" s="1"/>
  <c r="J49" i="39" l="1"/>
  <c r="J57" i="39" s="1"/>
  <c r="C21" i="17" s="1"/>
  <c r="O51" i="24" s="1"/>
  <c r="C15" i="17"/>
  <c r="L51" i="24"/>
  <c r="C9" i="29"/>
  <c r="I51" i="24" l="1"/>
  <c r="X51" i="24" s="1"/>
  <c r="K50" i="39"/>
  <c r="K50" i="37"/>
  <c r="C22" i="27" s="1"/>
  <c r="C21" i="27" s="1"/>
  <c r="K50" i="38"/>
  <c r="D22" i="27" s="1"/>
  <c r="D21" i="27" s="1"/>
  <c r="K49" i="39" l="1"/>
  <c r="K57" i="39" s="1"/>
  <c r="E22" i="27"/>
  <c r="E21" i="27" s="1"/>
  <c r="D24" i="27"/>
  <c r="D25" i="27"/>
  <c r="C24" i="27"/>
  <c r="C25" i="27"/>
  <c r="K49" i="38"/>
  <c r="L57" i="38" s="1"/>
  <c r="K49" i="37"/>
  <c r="L57" i="37" s="1"/>
  <c r="M11" i="24"/>
  <c r="C22" i="17" l="1"/>
  <c r="F8" i="29"/>
  <c r="E25" i="27"/>
  <c r="E24" i="27"/>
  <c r="C20" i="17"/>
  <c r="L56" i="24" s="1"/>
  <c r="L57" i="24" s="1"/>
  <c r="C17" i="17"/>
  <c r="K57" i="38"/>
  <c r="B22" i="27"/>
  <c r="K57" i="37"/>
  <c r="L57" i="39"/>
  <c r="C23" i="17" s="1"/>
  <c r="P31" i="24"/>
  <c r="P37" i="24"/>
  <c r="P36" i="24"/>
  <c r="B21" i="27"/>
  <c r="G30" i="17"/>
  <c r="M8" i="24"/>
  <c r="B12" i="27"/>
  <c r="M12" i="24"/>
  <c r="J46" i="24"/>
  <c r="A3" i="24"/>
  <c r="G9" i="17"/>
  <c r="E8" i="29" l="1"/>
  <c r="C19" i="17"/>
  <c r="P30" i="24" s="1"/>
  <c r="D8" i="29"/>
  <c r="C16" i="17"/>
  <c r="I56" i="24"/>
  <c r="F16" i="29"/>
  <c r="F17" i="29"/>
  <c r="B19" i="27"/>
  <c r="B17" i="27"/>
  <c r="B15" i="27"/>
  <c r="B18" i="27"/>
  <c r="I57" i="24" l="1"/>
  <c r="P29" i="24"/>
  <c r="O56" i="24"/>
  <c r="X56" i="24" s="1"/>
  <c r="R57" i="24"/>
  <c r="P38" i="24"/>
  <c r="B10" i="27"/>
  <c r="B14" i="27"/>
  <c r="B11" i="27"/>
  <c r="B20" i="27"/>
  <c r="O57" i="24" l="1"/>
  <c r="X57" i="24" s="1"/>
  <c r="B13" i="27"/>
  <c r="B16" i="27"/>
  <c r="B9" i="27"/>
  <c r="D16" i="29" l="1"/>
  <c r="P28" i="24"/>
  <c r="B24" i="27" l="1"/>
  <c r="C8" i="29"/>
  <c r="C16" i="29" s="1"/>
  <c r="D17" i="29"/>
  <c r="P35" i="24"/>
  <c r="E17" i="29"/>
  <c r="E16" i="29"/>
  <c r="B16" i="31"/>
  <c r="C17" i="29" l="1"/>
  <c r="B21" i="31"/>
  <c r="B24" i="31" l="1"/>
  <c r="B23" i="31"/>
</calcChain>
</file>

<file path=xl/sharedStrings.xml><?xml version="1.0" encoding="utf-8"?>
<sst xmlns="http://schemas.openxmlformats.org/spreadsheetml/2006/main" count="1792" uniqueCount="445">
  <si>
    <t>項目</t>
    <rPh sb="0" eb="2">
      <t>コウモク</t>
    </rPh>
    <phoneticPr fontId="4"/>
  </si>
  <si>
    <t>記入例</t>
    <rPh sb="0" eb="2">
      <t>キニュウ</t>
    </rPh>
    <rPh sb="2" eb="3">
      <t>レイ</t>
    </rPh>
    <phoneticPr fontId="4"/>
  </si>
  <si>
    <t>記入に当たっての
注意事項</t>
    <rPh sb="0" eb="2">
      <t>キニュウ</t>
    </rPh>
    <rPh sb="3" eb="4">
      <t>ア</t>
    </rPh>
    <rPh sb="9" eb="11">
      <t>チュウイ</t>
    </rPh>
    <rPh sb="11" eb="13">
      <t>ジコウ</t>
    </rPh>
    <phoneticPr fontId="4"/>
  </si>
  <si>
    <t>（NEDOにて記入）</t>
    <rPh sb="7" eb="9">
      <t>キニュウ</t>
    </rPh>
    <phoneticPr fontId="4"/>
  </si>
  <si>
    <t>記入不要</t>
    <rPh sb="0" eb="2">
      <t>キニュウ</t>
    </rPh>
    <rPh sb="2" eb="4">
      <t>フヨウ</t>
    </rPh>
    <phoneticPr fontId="4"/>
  </si>
  <si>
    <t>△△△△株式会社</t>
    <rPh sb="4" eb="6">
      <t>カブシキ</t>
    </rPh>
    <rPh sb="6" eb="8">
      <t>カイシャ</t>
    </rPh>
    <phoneticPr fontId="4"/>
  </si>
  <si>
    <t>郵便番号</t>
  </si>
  <si>
    <t>「〒」マークは不要、「-」を含め半角で記入</t>
    <rPh sb="14" eb="15">
      <t>フク</t>
    </rPh>
    <rPh sb="19" eb="21">
      <t>キニュウ</t>
    </rPh>
    <phoneticPr fontId="4"/>
  </si>
  <si>
    <t>□□県◆◆市××町8丁目9番123号</t>
    <rPh sb="2" eb="3">
      <t>ケン</t>
    </rPh>
    <rPh sb="5" eb="6">
      <t>シ</t>
    </rPh>
    <rPh sb="8" eb="9">
      <t>マチ</t>
    </rPh>
    <rPh sb="10" eb="12">
      <t>チョウメ</t>
    </rPh>
    <rPh sb="13" eb="14">
      <t>バン</t>
    </rPh>
    <rPh sb="17" eb="18">
      <t>ゴウ</t>
    </rPh>
    <phoneticPr fontId="4"/>
  </si>
  <si>
    <t>都道府県から記入</t>
    <rPh sb="0" eb="4">
      <t>トドウフケン</t>
    </rPh>
    <rPh sb="6" eb="8">
      <t>キニュウ</t>
    </rPh>
    <phoneticPr fontId="4"/>
  </si>
  <si>
    <t>代表者役職</t>
  </si>
  <si>
    <t>代表者氏名</t>
  </si>
  <si>
    <t>◇◇研究所■■■■開発室</t>
    <rPh sb="2" eb="5">
      <t>ケンキュウショ</t>
    </rPh>
    <rPh sb="9" eb="12">
      <t>カイハツシツ</t>
    </rPh>
    <phoneticPr fontId="4"/>
  </si>
  <si>
    <t>技開花子</t>
    <rPh sb="0" eb="1">
      <t>ワザ</t>
    </rPh>
    <rPh sb="1" eb="2">
      <t>ヒラ</t>
    </rPh>
    <rPh sb="2" eb="4">
      <t>ハナコ</t>
    </rPh>
    <phoneticPr fontId="4"/>
  </si>
  <si>
    <t>連絡先電話番号</t>
  </si>
  <si>
    <t>「-」を含め、半角で記入</t>
    <rPh sb="4" eb="5">
      <t>フク</t>
    </rPh>
    <rPh sb="7" eb="9">
      <t>ハンカク</t>
    </rPh>
    <rPh sb="10" eb="12">
      <t>キニュウ</t>
    </rPh>
    <phoneticPr fontId="4"/>
  </si>
  <si>
    <t>連絡先Eメールアドレス</t>
  </si>
  <si>
    <t>「@」を含め、半角で記入</t>
    <rPh sb="4" eb="5">
      <t>フク</t>
    </rPh>
    <rPh sb="10" eb="12">
      <t>キニュウ</t>
    </rPh>
    <phoneticPr fontId="4"/>
  </si>
  <si>
    <t>資本金</t>
  </si>
  <si>
    <t>半角数字のみを記入（円や千円、￥記号などを加えない）</t>
    <rPh sb="0" eb="2">
      <t>ハンカク</t>
    </rPh>
    <rPh sb="2" eb="4">
      <t>スウジ</t>
    </rPh>
    <rPh sb="7" eb="9">
      <t>キニュウ</t>
    </rPh>
    <rPh sb="10" eb="11">
      <t>エン</t>
    </rPh>
    <rPh sb="12" eb="14">
      <t>センエン</t>
    </rPh>
    <rPh sb="16" eb="18">
      <t>キゴウ</t>
    </rPh>
    <rPh sb="21" eb="22">
      <t>クワ</t>
    </rPh>
    <phoneticPr fontId="4"/>
  </si>
  <si>
    <t>フリーキーワード</t>
  </si>
  <si>
    <t>精密加工、有機半導体、半導体デバイス</t>
    <rPh sb="0" eb="2">
      <t>セイミツ</t>
    </rPh>
    <rPh sb="2" eb="4">
      <t>カコウ</t>
    </rPh>
    <rPh sb="5" eb="7">
      <t>ユウキ</t>
    </rPh>
    <rPh sb="7" eb="10">
      <t>ハンドウタイ</t>
    </rPh>
    <rPh sb="11" eb="14">
      <t>ハンドウタイ</t>
    </rPh>
    <phoneticPr fontId="4"/>
  </si>
  <si>
    <t>円</t>
    <rPh sb="0" eb="1">
      <t>エン</t>
    </rPh>
    <phoneticPr fontId="4"/>
  </si>
  <si>
    <t>―</t>
    <phoneticPr fontId="4"/>
  </si>
  <si>
    <t>13桁の番号</t>
    <phoneticPr fontId="4"/>
  </si>
  <si>
    <t>123-4567</t>
    <phoneticPr fontId="4"/>
  </si>
  <si>
    <t>グループリーダー</t>
    <phoneticPr fontId="4"/>
  </si>
  <si>
    <t>連絡先住所</t>
    <phoneticPr fontId="4"/>
  </si>
  <si>
    <t>098-765-4321</t>
    <phoneticPr fontId="4"/>
  </si>
  <si>
    <t>決算日</t>
    <phoneticPr fontId="4"/>
  </si>
  <si>
    <t>Ⅱ．労務費</t>
    <rPh sb="2" eb="5">
      <t>ロウムヒ</t>
    </rPh>
    <phoneticPr fontId="4"/>
  </si>
  <si>
    <t>Ⅲ．その他経費</t>
    <rPh sb="4" eb="5">
      <t>タ</t>
    </rPh>
    <rPh sb="5" eb="7">
      <t>ケイヒ</t>
    </rPh>
    <phoneticPr fontId="4"/>
  </si>
  <si>
    <t>登記住所</t>
    <rPh sb="0" eb="2">
      <t>トウキ</t>
    </rPh>
    <phoneticPr fontId="4"/>
  </si>
  <si>
    <t>□□県◆◆市××町1丁目2番456号　根戸ビル501</t>
    <rPh sb="2" eb="3">
      <t>ケン</t>
    </rPh>
    <rPh sb="5" eb="6">
      <t>シ</t>
    </rPh>
    <rPh sb="8" eb="9">
      <t>マチ</t>
    </rPh>
    <rPh sb="10" eb="12">
      <t>チョウメ</t>
    </rPh>
    <rPh sb="13" eb="14">
      <t>バン</t>
    </rPh>
    <rPh sb="17" eb="18">
      <t>ゴウ</t>
    </rPh>
    <rPh sb="19" eb="21">
      <t>ネド</t>
    </rPh>
    <phoneticPr fontId="4"/>
  </si>
  <si>
    <t>↓↓記入箇所↓↓</t>
    <rPh sb="2" eb="4">
      <t>キニュウ</t>
    </rPh>
    <rPh sb="4" eb="6">
      <t>カショ</t>
    </rPh>
    <phoneticPr fontId="4"/>
  </si>
  <si>
    <t>月日を記入</t>
    <rPh sb="0" eb="1">
      <t>ツキ</t>
    </rPh>
    <rPh sb="1" eb="2">
      <t>ヒ</t>
    </rPh>
    <rPh sb="3" eb="5">
      <t>キニュウ</t>
    </rPh>
    <phoneticPr fontId="4"/>
  </si>
  <si>
    <t>【重要】郵送の宛先として使用するため、ビル名等まで省略せずに記入</t>
    <rPh sb="1" eb="3">
      <t>ジュウヨウ</t>
    </rPh>
    <rPh sb="4" eb="6">
      <t>ユウソウ</t>
    </rPh>
    <rPh sb="7" eb="9">
      <t>アテサキ</t>
    </rPh>
    <rPh sb="12" eb="14">
      <t>シヨウ</t>
    </rPh>
    <rPh sb="21" eb="22">
      <t>メイ</t>
    </rPh>
    <rPh sb="22" eb="23">
      <t>ナド</t>
    </rPh>
    <rPh sb="25" eb="27">
      <t>ショウリャク</t>
    </rPh>
    <rPh sb="30" eb="32">
      <t>キニュウ</t>
    </rPh>
    <phoneticPr fontId="4"/>
  </si>
  <si>
    <t>情報項目シート</t>
    <rPh sb="0" eb="2">
      <t>ジョウホウ</t>
    </rPh>
    <rPh sb="2" eb="4">
      <t>コウモク</t>
    </rPh>
    <phoneticPr fontId="4"/>
  </si>
  <si>
    <t>国立研究開発法人新エネルギー・産業技術総合開発機構</t>
    <phoneticPr fontId="4"/>
  </si>
  <si>
    <t>１．</t>
    <phoneticPr fontId="4"/>
  </si>
  <si>
    <t>２．</t>
    <phoneticPr fontId="4"/>
  </si>
  <si>
    <t>３．</t>
    <phoneticPr fontId="4"/>
  </si>
  <si>
    <t>４．</t>
    <phoneticPr fontId="4"/>
  </si>
  <si>
    <t>５．</t>
    <phoneticPr fontId="4"/>
  </si>
  <si>
    <t>６．</t>
    <phoneticPr fontId="4"/>
  </si>
  <si>
    <t>開始年月日</t>
    <rPh sb="0" eb="2">
      <t>カイシ</t>
    </rPh>
    <rPh sb="2" eb="5">
      <t>ネンガッピ</t>
    </rPh>
    <phoneticPr fontId="4"/>
  </si>
  <si>
    <t>終了予定年月日</t>
    <rPh sb="0" eb="2">
      <t>シュウリョウ</t>
    </rPh>
    <rPh sb="2" eb="4">
      <t>ヨテイ</t>
    </rPh>
    <rPh sb="4" eb="7">
      <t>ネンガッピ</t>
    </rPh>
    <phoneticPr fontId="4"/>
  </si>
  <si>
    <t>担当者所属</t>
    <rPh sb="0" eb="3">
      <t>タントウシャ</t>
    </rPh>
    <rPh sb="3" eb="5">
      <t>ショゾク</t>
    </rPh>
    <phoneticPr fontId="4"/>
  </si>
  <si>
    <t>郵便番号</t>
    <rPh sb="0" eb="2">
      <t>ユウビン</t>
    </rPh>
    <rPh sb="2" eb="4">
      <t>バンゴウ</t>
    </rPh>
    <phoneticPr fontId="4"/>
  </si>
  <si>
    <t>住所</t>
    <rPh sb="0" eb="2">
      <t>ジュウショ</t>
    </rPh>
    <phoneticPr fontId="4"/>
  </si>
  <si>
    <t>電話番号</t>
    <rPh sb="0" eb="2">
      <t>デンワ</t>
    </rPh>
    <rPh sb="2" eb="4">
      <t>バンゴウ</t>
    </rPh>
    <phoneticPr fontId="4"/>
  </si>
  <si>
    <t>役職</t>
    <rPh sb="0" eb="2">
      <t>ヤクショク</t>
    </rPh>
    <phoneticPr fontId="4"/>
  </si>
  <si>
    <t>氏名</t>
    <rPh sb="0" eb="2">
      <t>シメイ</t>
    </rPh>
    <phoneticPr fontId="4"/>
  </si>
  <si>
    <t>記入不要</t>
    <rPh sb="0" eb="2">
      <t>キニュウ</t>
    </rPh>
    <rPh sb="2" eb="4">
      <t>フヨウ</t>
    </rPh>
    <phoneticPr fontId="4"/>
  </si>
  <si>
    <t>全従業員の総数</t>
    <rPh sb="0" eb="1">
      <t>ゼン</t>
    </rPh>
    <rPh sb="1" eb="4">
      <t>ジュウギョウイン</t>
    </rPh>
    <rPh sb="5" eb="7">
      <t>ソウスウ</t>
    </rPh>
    <phoneticPr fontId="4"/>
  </si>
  <si>
    <t>会計監査人を設置していない場合は、なしと記載。</t>
    <rPh sb="0" eb="2">
      <t>カイケイ</t>
    </rPh>
    <rPh sb="2" eb="4">
      <t>カンサ</t>
    </rPh>
    <rPh sb="4" eb="5">
      <t>ニン</t>
    </rPh>
    <rPh sb="6" eb="8">
      <t>セッチ</t>
    </rPh>
    <rPh sb="13" eb="15">
      <t>バアイ</t>
    </rPh>
    <rPh sb="20" eb="22">
      <t>キサイ</t>
    </rPh>
    <phoneticPr fontId="4"/>
  </si>
  <si>
    <t>会計監査人</t>
    <rPh sb="0" eb="2">
      <t>カイケイ</t>
    </rPh>
    <rPh sb="2" eb="4">
      <t>カンサ</t>
    </rPh>
    <rPh sb="4" eb="5">
      <t>ジン</t>
    </rPh>
    <phoneticPr fontId="4"/>
  </si>
  <si>
    <t>別紙２</t>
    <rPh sb="0" eb="2">
      <t>ベッシ</t>
    </rPh>
    <phoneticPr fontId="4"/>
  </si>
  <si>
    <t>事業期間全体</t>
    <rPh sb="0" eb="2">
      <t>ジギョウ</t>
    </rPh>
    <rPh sb="2" eb="4">
      <t>キカン</t>
    </rPh>
    <rPh sb="4" eb="6">
      <t>ゼンタイ</t>
    </rPh>
    <phoneticPr fontId="4"/>
  </si>
  <si>
    <t>Ⅰ．機械装置等費</t>
    <rPh sb="2" eb="4">
      <t>キカイ</t>
    </rPh>
    <rPh sb="4" eb="6">
      <t>ソウチ</t>
    </rPh>
    <rPh sb="6" eb="7">
      <t>トウ</t>
    </rPh>
    <rPh sb="7" eb="8">
      <t>ヒ</t>
    </rPh>
    <phoneticPr fontId="4"/>
  </si>
  <si>
    <t>　１．土木・建築工事費</t>
    <rPh sb="3" eb="5">
      <t>ドボク</t>
    </rPh>
    <rPh sb="6" eb="8">
      <t>ケンチク</t>
    </rPh>
    <rPh sb="8" eb="11">
      <t>コウジヒ</t>
    </rPh>
    <phoneticPr fontId="4"/>
  </si>
  <si>
    <t>　２．機械装置等製作・購入費</t>
    <rPh sb="3" eb="5">
      <t>キカイ</t>
    </rPh>
    <rPh sb="5" eb="7">
      <t>ソウチ</t>
    </rPh>
    <rPh sb="7" eb="8">
      <t>トウ</t>
    </rPh>
    <rPh sb="8" eb="10">
      <t>セイサク</t>
    </rPh>
    <rPh sb="11" eb="13">
      <t>コウニュウ</t>
    </rPh>
    <rPh sb="13" eb="14">
      <t>ヒ</t>
    </rPh>
    <phoneticPr fontId="4"/>
  </si>
  <si>
    <t>　３．保守・改造修理費</t>
    <rPh sb="3" eb="5">
      <t>ホシュ</t>
    </rPh>
    <rPh sb="6" eb="8">
      <t>カイゾウ</t>
    </rPh>
    <rPh sb="8" eb="11">
      <t>シュウリヒ</t>
    </rPh>
    <phoneticPr fontId="4"/>
  </si>
  <si>
    <t>　１．研究員費</t>
    <rPh sb="3" eb="6">
      <t>ケンキュウイン</t>
    </rPh>
    <rPh sb="6" eb="7">
      <t>ヒ</t>
    </rPh>
    <phoneticPr fontId="4"/>
  </si>
  <si>
    <t>　２．補助員費</t>
    <rPh sb="3" eb="6">
      <t>ホジョイン</t>
    </rPh>
    <rPh sb="6" eb="7">
      <t>ヒ</t>
    </rPh>
    <phoneticPr fontId="4"/>
  </si>
  <si>
    <t>　１．消耗品費</t>
    <rPh sb="3" eb="6">
      <t>ショウモウヒン</t>
    </rPh>
    <rPh sb="6" eb="7">
      <t>ヒ</t>
    </rPh>
    <phoneticPr fontId="4"/>
  </si>
  <si>
    <t>　２．旅費</t>
    <rPh sb="3" eb="5">
      <t>リョヒ</t>
    </rPh>
    <phoneticPr fontId="4"/>
  </si>
  <si>
    <t>　３．外注費</t>
    <rPh sb="3" eb="6">
      <t>ガイチュウヒ</t>
    </rPh>
    <phoneticPr fontId="4"/>
  </si>
  <si>
    <t>　４．諸経費</t>
    <rPh sb="3" eb="6">
      <t>ショケイヒ</t>
    </rPh>
    <phoneticPr fontId="4"/>
  </si>
  <si>
    <t>Ⅳ．委託費・共同研究費</t>
    <rPh sb="2" eb="4">
      <t>イタク</t>
    </rPh>
    <rPh sb="4" eb="5">
      <t>ヒ</t>
    </rPh>
    <rPh sb="6" eb="8">
      <t>キョウドウ</t>
    </rPh>
    <rPh sb="8" eb="10">
      <t>ケンキュウ</t>
    </rPh>
    <rPh sb="10" eb="11">
      <t>ヒ</t>
    </rPh>
    <phoneticPr fontId="4"/>
  </si>
  <si>
    <t>　１．委託費・共同研究費</t>
    <rPh sb="3" eb="5">
      <t>イタク</t>
    </rPh>
    <rPh sb="5" eb="6">
      <t>ヒ</t>
    </rPh>
    <rPh sb="7" eb="9">
      <t>キョウドウ</t>
    </rPh>
    <rPh sb="9" eb="11">
      <t>ケンキュウ</t>
    </rPh>
    <rPh sb="11" eb="12">
      <t>ヒ</t>
    </rPh>
    <phoneticPr fontId="4"/>
  </si>
  <si>
    <t>　２．学術機関等に対する共同研究費</t>
    <rPh sb="3" eb="5">
      <t>ガクジュツ</t>
    </rPh>
    <rPh sb="5" eb="7">
      <t>キカン</t>
    </rPh>
    <rPh sb="7" eb="8">
      <t>トウ</t>
    </rPh>
    <rPh sb="9" eb="10">
      <t>タイ</t>
    </rPh>
    <rPh sb="12" eb="14">
      <t>キョウドウ</t>
    </rPh>
    <rPh sb="14" eb="16">
      <t>ケンキュウ</t>
    </rPh>
    <rPh sb="16" eb="17">
      <t>ヒ</t>
    </rPh>
    <phoneticPr fontId="4"/>
  </si>
  <si>
    <t>合計（Ⅰ＋Ⅱ＋Ⅲ＋Ⅳ）</t>
    <rPh sb="0" eb="2">
      <t>ゴウケイ</t>
    </rPh>
    <phoneticPr fontId="4"/>
  </si>
  <si>
    <t>積算基礎（円）</t>
    <rPh sb="0" eb="2">
      <t>セキサン</t>
    </rPh>
    <rPh sb="2" eb="4">
      <t>キソ</t>
    </rPh>
    <rPh sb="5" eb="6">
      <t>エン</t>
    </rPh>
    <phoneticPr fontId="4"/>
  </si>
  <si>
    <t>○○土木・建築工事費</t>
    <rPh sb="2" eb="4">
      <t>ドボク</t>
    </rPh>
    <rPh sb="5" eb="7">
      <t>ケンチク</t>
    </rPh>
    <rPh sb="7" eb="10">
      <t>コウジヒ</t>
    </rPh>
    <phoneticPr fontId="4"/>
  </si>
  <si>
    <t>＠</t>
    <phoneticPr fontId="4"/>
  </si>
  <si>
    <t>×</t>
    <phoneticPr fontId="4"/>
  </si>
  <si>
    <t>H</t>
    <phoneticPr fontId="4"/>
  </si>
  <si>
    <t>＝</t>
    <phoneticPr fontId="4"/>
  </si>
  <si>
    <t>○○製作設計費</t>
    <rPh sb="2" eb="4">
      <t>セイサク</t>
    </rPh>
    <rPh sb="4" eb="7">
      <t>セッケイヒ</t>
    </rPh>
    <phoneticPr fontId="4"/>
  </si>
  <si>
    <t>○○製作加工費</t>
    <rPh sb="2" eb="4">
      <t>セイサク</t>
    </rPh>
    <rPh sb="4" eb="7">
      <t>カコウヒ</t>
    </rPh>
    <phoneticPr fontId="4"/>
  </si>
  <si>
    <t>○○試験装置　一式</t>
    <rPh sb="2" eb="4">
      <t>シケン</t>
    </rPh>
    <rPh sb="4" eb="6">
      <t>ソウチ</t>
    </rPh>
    <rPh sb="7" eb="9">
      <t>イッシキ</t>
    </rPh>
    <phoneticPr fontId="4"/>
  </si>
  <si>
    <t>○○評価装置　一式</t>
    <rPh sb="2" eb="4">
      <t>ヒョウカ</t>
    </rPh>
    <rPh sb="4" eb="6">
      <t>ソウチ</t>
    </rPh>
    <rPh sb="7" eb="9">
      <t>イッシキ</t>
    </rPh>
    <phoneticPr fontId="4"/>
  </si>
  <si>
    <t>○○作成装置　一式</t>
    <rPh sb="2" eb="4">
      <t>サクセイ</t>
    </rPh>
    <rPh sb="4" eb="6">
      <t>ソウチ</t>
    </rPh>
    <rPh sb="7" eb="9">
      <t>イッシキ</t>
    </rPh>
    <phoneticPr fontId="4"/>
  </si>
  <si>
    <t>○○装置改造費　一式</t>
    <rPh sb="2" eb="4">
      <t>ソウチ</t>
    </rPh>
    <rPh sb="4" eb="7">
      <t>カイゾウヒ</t>
    </rPh>
    <rPh sb="8" eb="10">
      <t>イッシキ</t>
    </rPh>
    <phoneticPr fontId="4"/>
  </si>
  <si>
    <t>○○装置保守費　一式</t>
    <rPh sb="2" eb="4">
      <t>ソウチ</t>
    </rPh>
    <rPh sb="4" eb="6">
      <t>ホシュ</t>
    </rPh>
    <rPh sb="6" eb="7">
      <t>ヒ</t>
    </rPh>
    <rPh sb="8" eb="10">
      <t>イッシキ</t>
    </rPh>
    <phoneticPr fontId="4"/>
  </si>
  <si>
    <t>日</t>
    <rPh sb="0" eb="1">
      <t>ニチ</t>
    </rPh>
    <phoneticPr fontId="4"/>
  </si>
  <si>
    <t>○○薬品　一式</t>
    <rPh sb="2" eb="4">
      <t>ヤクヒン</t>
    </rPh>
    <rPh sb="5" eb="7">
      <t>イッシキ</t>
    </rPh>
    <phoneticPr fontId="4"/>
  </si>
  <si>
    <t>○○実験器具　一式</t>
    <rPh sb="2" eb="4">
      <t>ジッケン</t>
    </rPh>
    <rPh sb="4" eb="6">
      <t>キグ</t>
    </rPh>
    <rPh sb="7" eb="9">
      <t>イッシキ</t>
    </rPh>
    <phoneticPr fontId="4"/>
  </si>
  <si>
    <t>　　(1)研究員旅費</t>
    <rPh sb="5" eb="8">
      <t>ケンキュウイン</t>
    </rPh>
    <rPh sb="8" eb="10">
      <t>リョヒ</t>
    </rPh>
    <phoneticPr fontId="4"/>
  </si>
  <si>
    <t>　　(2)専門家旅費</t>
    <rPh sb="5" eb="8">
      <t>センモンカ</t>
    </rPh>
    <rPh sb="8" eb="10">
      <t>リョヒ</t>
    </rPh>
    <phoneticPr fontId="4"/>
  </si>
  <si>
    <t>ヶ月</t>
    <rPh sb="1" eb="2">
      <t>ゲツ</t>
    </rPh>
    <phoneticPr fontId="4"/>
  </si>
  <si>
    <t>委員謝金一式</t>
    <rPh sb="0" eb="2">
      <t>イイン</t>
    </rPh>
    <rPh sb="2" eb="4">
      <t>シャキン</t>
    </rPh>
    <rPh sb="4" eb="6">
      <t>イッシキ</t>
    </rPh>
    <phoneticPr fontId="4"/>
  </si>
  <si>
    <t>委員旅費一式</t>
    <rPh sb="0" eb="2">
      <t>イイン</t>
    </rPh>
    <rPh sb="2" eb="4">
      <t>リョヒ</t>
    </rPh>
    <rPh sb="4" eb="6">
      <t>イッシキ</t>
    </rPh>
    <phoneticPr fontId="4"/>
  </si>
  <si>
    <t>合計(Ⅰ＋Ⅱ＋Ⅲ＋Ⅳ）</t>
    <rPh sb="0" eb="2">
      <t>ゴウケイ</t>
    </rPh>
    <phoneticPr fontId="4"/>
  </si>
  <si>
    <t>補助率　2/3以内</t>
    <rPh sb="0" eb="3">
      <t>ホジョリツ</t>
    </rPh>
    <rPh sb="7" eb="9">
      <t>イナイ</t>
    </rPh>
    <phoneticPr fontId="4"/>
  </si>
  <si>
    <t>代表者は会社の代表権のある方とします。</t>
    <phoneticPr fontId="4"/>
  </si>
  <si>
    <t xml:space="preserve">  理事長　殿</t>
    <phoneticPr fontId="4"/>
  </si>
  <si>
    <t>交付決定通知書に記載する日から</t>
    <phoneticPr fontId="4"/>
  </si>
  <si>
    <t>　▲▲　▲▲</t>
    <phoneticPr fontId="4"/>
  </si>
  <si>
    <t>　〇〇　〇〇</t>
    <phoneticPr fontId="4"/>
  </si>
  <si>
    <t>根戸　一郎</t>
    <rPh sb="0" eb="1">
      <t>ネ</t>
    </rPh>
    <rPh sb="1" eb="2">
      <t>ト</t>
    </rPh>
    <rPh sb="3" eb="5">
      <t>イチロウ</t>
    </rPh>
    <phoneticPr fontId="4"/>
  </si>
  <si>
    <t>提案書
参照箇所</t>
    <rPh sb="0" eb="3">
      <t>テイアンショ</t>
    </rPh>
    <rPh sb="4" eb="6">
      <t>サンショウ</t>
    </rPh>
    <rPh sb="6" eb="8">
      <t>カショ</t>
    </rPh>
    <phoneticPr fontId="4"/>
  </si>
  <si>
    <t>提案書様式吹き出し参照。150字以内
Web公開する可能性がありますので、対外的に公表して問題ない内容としてください。</t>
    <rPh sb="0" eb="3">
      <t>テイアンショ</t>
    </rPh>
    <rPh sb="3" eb="5">
      <t>ヨウシキ</t>
    </rPh>
    <rPh sb="9" eb="11">
      <t>サンショウ</t>
    </rPh>
    <phoneticPr fontId="4"/>
  </si>
  <si>
    <t>（単位：円）</t>
    <phoneticPr fontId="4"/>
  </si>
  <si>
    <t>（１）全期間総括表</t>
    <rPh sb="3" eb="6">
      <t>ゼンキカン</t>
    </rPh>
    <rPh sb="6" eb="8">
      <t>ソウカツ</t>
    </rPh>
    <rPh sb="8" eb="9">
      <t>ヒョウ</t>
    </rPh>
    <phoneticPr fontId="4"/>
  </si>
  <si>
    <t>委託先名・共同研究先名</t>
    <rPh sb="0" eb="3">
      <t>イタクサキ</t>
    </rPh>
    <rPh sb="2" eb="3">
      <t>サキ</t>
    </rPh>
    <rPh sb="3" eb="4">
      <t>メイ</t>
    </rPh>
    <rPh sb="5" eb="7">
      <t>キョウドウ</t>
    </rPh>
    <rPh sb="7" eb="9">
      <t>ケンキュウ</t>
    </rPh>
    <rPh sb="9" eb="10">
      <t>サキ</t>
    </rPh>
    <rPh sb="10" eb="11">
      <t>メイ</t>
    </rPh>
    <phoneticPr fontId="4"/>
  </si>
  <si>
    <t>２．</t>
    <phoneticPr fontId="4"/>
  </si>
  <si>
    <t>合計（１．＋２．）</t>
    <rPh sb="0" eb="2">
      <t>ゴウケイ</t>
    </rPh>
    <phoneticPr fontId="4"/>
  </si>
  <si>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4"/>
  </si>
  <si>
    <t>３．</t>
    <phoneticPr fontId="4"/>
  </si>
  <si>
    <t>（３）委託先、共同研究先総括表</t>
    <rPh sb="3" eb="6">
      <t>イタクサキ</t>
    </rPh>
    <rPh sb="5" eb="6">
      <t>サキ</t>
    </rPh>
    <rPh sb="7" eb="9">
      <t>キョウドウ</t>
    </rPh>
    <rPh sb="9" eb="11">
      <t>ケンキュウ</t>
    </rPh>
    <rPh sb="11" eb="12">
      <t>サキ</t>
    </rPh>
    <rPh sb="12" eb="14">
      <t>ソウカツ</t>
    </rPh>
    <rPh sb="14" eb="15">
      <t>ヒョウ</t>
    </rPh>
    <phoneticPr fontId="4"/>
  </si>
  <si>
    <t>小計（Ⅰ＋Ⅱ＋Ⅲ）</t>
    <rPh sb="0" eb="2">
      <t>ショウケイ</t>
    </rPh>
    <phoneticPr fontId="4"/>
  </si>
  <si>
    <t>Ⅳ．間接経費</t>
    <rPh sb="2" eb="4">
      <t>カンセツ</t>
    </rPh>
    <rPh sb="4" eb="6">
      <t>ケイヒ</t>
    </rPh>
    <phoneticPr fontId="4"/>
  </si>
  <si>
    <t>消費税及び地方消費税</t>
    <rPh sb="0" eb="3">
      <t>ショウヒゼイ</t>
    </rPh>
    <rPh sb="3" eb="4">
      <t>オヨ</t>
    </rPh>
    <rPh sb="5" eb="7">
      <t>チホウ</t>
    </rPh>
    <rPh sb="7" eb="10">
      <t>ショウヒゼイ</t>
    </rPh>
    <phoneticPr fontId="4"/>
  </si>
  <si>
    <t>総計</t>
    <rPh sb="0" eb="2">
      <t>ソウケイ</t>
    </rPh>
    <phoneticPr fontId="4"/>
  </si>
  <si>
    <t>※学術機関等に対する委託費・共同研究費の場合は「間接経費」が積算可能です。</t>
    <rPh sb="1" eb="3">
      <t>ガクジュツ</t>
    </rPh>
    <rPh sb="3" eb="5">
      <t>キカン</t>
    </rPh>
    <rPh sb="5" eb="6">
      <t>トウ</t>
    </rPh>
    <rPh sb="7" eb="8">
      <t>タイ</t>
    </rPh>
    <rPh sb="10" eb="12">
      <t>イタク</t>
    </rPh>
    <rPh sb="12" eb="13">
      <t>ヒ</t>
    </rPh>
    <rPh sb="14" eb="16">
      <t>キョウドウ</t>
    </rPh>
    <rPh sb="16" eb="18">
      <t>ケンキュウ</t>
    </rPh>
    <rPh sb="18" eb="19">
      <t>ヒ</t>
    </rPh>
    <rPh sb="20" eb="22">
      <t>バアイ</t>
    </rPh>
    <rPh sb="24" eb="26">
      <t>カンセツ</t>
    </rPh>
    <rPh sb="26" eb="28">
      <t>ケイヒ</t>
    </rPh>
    <rPh sb="30" eb="32">
      <t>セキサン</t>
    </rPh>
    <rPh sb="32" eb="34">
      <t>カノウ</t>
    </rPh>
    <phoneticPr fontId="19"/>
  </si>
  <si>
    <t>根戸太郎（健保等級 20）</t>
    <rPh sb="0" eb="2">
      <t>ネド</t>
    </rPh>
    <rPh sb="2" eb="4">
      <t>タロウ</t>
    </rPh>
    <rPh sb="5" eb="7">
      <t>ケンポ</t>
    </rPh>
    <rPh sb="7" eb="9">
      <t>トウキュウ</t>
    </rPh>
    <phoneticPr fontId="4"/>
  </si>
  <si>
    <t>根戸花子（健保等級 30）</t>
    <rPh sb="0" eb="2">
      <t>ネド</t>
    </rPh>
    <rPh sb="2" eb="4">
      <t>ハナコ</t>
    </rPh>
    <rPh sb="5" eb="7">
      <t>ケンポ</t>
    </rPh>
    <rPh sb="7" eb="9">
      <t>トウキュウ</t>
    </rPh>
    <phoneticPr fontId="4"/>
  </si>
  <si>
    <t>根戸○○</t>
    <rPh sb="0" eb="2">
      <t>ネド</t>
    </rPh>
    <phoneticPr fontId="4"/>
  </si>
  <si>
    <t>Ⅳ．間接経費</t>
    <rPh sb="2" eb="4">
      <t>カンセツ</t>
    </rPh>
    <rPh sb="4" eb="6">
      <t>ケイヒ</t>
    </rPh>
    <phoneticPr fontId="3"/>
  </si>
  <si>
    <t>合計Ａ(Ⅰ＋Ⅱ＋Ⅲ＋Ⅳ）</t>
    <rPh sb="0" eb="2">
      <t>ゴウケイ</t>
    </rPh>
    <phoneticPr fontId="3"/>
  </si>
  <si>
    <t>消費税及び地方消費税</t>
    <rPh sb="0" eb="3">
      <t>ショウヒゼイ</t>
    </rPh>
    <rPh sb="3" eb="4">
      <t>オヨ</t>
    </rPh>
    <rPh sb="5" eb="7">
      <t>チホウ</t>
    </rPh>
    <rPh sb="7" eb="10">
      <t>ショウヒゼイ</t>
    </rPh>
    <phoneticPr fontId="19"/>
  </si>
  <si>
    <t>合計Ｂ（Ａ+消費税及び地方消費税）</t>
    <rPh sb="0" eb="2">
      <t>ゴウケイ</t>
    </rPh>
    <rPh sb="6" eb="9">
      <t>ショウヒゼイ</t>
    </rPh>
    <rPh sb="9" eb="10">
      <t>オヨ</t>
    </rPh>
    <rPh sb="11" eb="13">
      <t>チホウ</t>
    </rPh>
    <rPh sb="13" eb="16">
      <t>ショウヒゼイ</t>
    </rPh>
    <phoneticPr fontId="4"/>
  </si>
  <si>
    <t>７．</t>
    <phoneticPr fontId="4"/>
  </si>
  <si>
    <t>（１）収支計画</t>
    <rPh sb="3" eb="5">
      <t>シュウシ</t>
    </rPh>
    <rPh sb="5" eb="7">
      <t>ケイカク</t>
    </rPh>
    <phoneticPr fontId="4"/>
  </si>
  <si>
    <t>区分</t>
    <rPh sb="0" eb="2">
      <t>クブン</t>
    </rPh>
    <phoneticPr fontId="4"/>
  </si>
  <si>
    <t>支出</t>
    <rPh sb="0" eb="2">
      <t>シシュツ</t>
    </rPh>
    <phoneticPr fontId="4"/>
  </si>
  <si>
    <t>収入</t>
    <rPh sb="0" eb="2">
      <t>シュウニュウ</t>
    </rPh>
    <phoneticPr fontId="4"/>
  </si>
  <si>
    <t>Ⅰ．自己資金</t>
    <rPh sb="2" eb="4">
      <t>ジコ</t>
    </rPh>
    <rPh sb="4" eb="6">
      <t>シキン</t>
    </rPh>
    <phoneticPr fontId="4"/>
  </si>
  <si>
    <t>Ⅱ．借入金</t>
    <rPh sb="2" eb="4">
      <t>シャクニュウ</t>
    </rPh>
    <rPh sb="4" eb="5">
      <t>キン</t>
    </rPh>
    <phoneticPr fontId="4"/>
  </si>
  <si>
    <t>Ⅲ．その他の収入</t>
    <rPh sb="4" eb="5">
      <t>タ</t>
    </rPh>
    <rPh sb="6" eb="8">
      <t>シュウニュウ</t>
    </rPh>
    <phoneticPr fontId="4"/>
  </si>
  <si>
    <t>（小計）</t>
    <rPh sb="1" eb="3">
      <t>ショウケイ</t>
    </rPh>
    <phoneticPr fontId="4"/>
  </si>
  <si>
    <t>合計</t>
    <rPh sb="0" eb="2">
      <t>ゴウケイ</t>
    </rPh>
    <phoneticPr fontId="4"/>
  </si>
  <si>
    <t>（２）借入金の調達方法</t>
    <rPh sb="3" eb="5">
      <t>シャクニュウ</t>
    </rPh>
    <rPh sb="5" eb="6">
      <t>キン</t>
    </rPh>
    <rPh sb="7" eb="9">
      <t>チョウタツ</t>
    </rPh>
    <rPh sb="9" eb="11">
      <t>ホウホウ</t>
    </rPh>
    <phoneticPr fontId="4"/>
  </si>
  <si>
    <t>Ｅメールアドレス</t>
    <phoneticPr fontId="4"/>
  </si>
  <si>
    <t>提案日</t>
    <rPh sb="0" eb="2">
      <t>テイアン</t>
    </rPh>
    <rPh sb="2" eb="3">
      <t>ビ</t>
    </rPh>
    <phoneticPr fontId="4"/>
  </si>
  <si>
    <t>受付番号(提案者)</t>
    <rPh sb="5" eb="8">
      <t>テイアンシャ</t>
    </rPh>
    <phoneticPr fontId="4"/>
  </si>
  <si>
    <t>提案者名</t>
    <rPh sb="0" eb="2">
      <t>テイアン</t>
    </rPh>
    <phoneticPr fontId="4"/>
  </si>
  <si>
    <t>123-4567</t>
    <phoneticPr fontId="4"/>
  </si>
  <si>
    <t>全期間総括表</t>
    <rPh sb="0" eb="3">
      <t>ゼンキカン</t>
    </rPh>
    <rPh sb="3" eb="5">
      <t>ソウカツ</t>
    </rPh>
    <rPh sb="5" eb="6">
      <t>ヒョウ</t>
    </rPh>
    <phoneticPr fontId="4"/>
  </si>
  <si>
    <t>○○大学</t>
    <rPh sb="2" eb="4">
      <t>ダイガク</t>
    </rPh>
    <phoneticPr fontId="4"/>
  </si>
  <si>
    <t>abc.def_ghi@nedo.go.jp</t>
    <phoneticPr fontId="4"/>
  </si>
  <si>
    <t>提案者法人番号</t>
  </si>
  <si>
    <t>提案者</t>
    <rPh sb="0" eb="2">
      <t>テイアン</t>
    </rPh>
    <rPh sb="2" eb="3">
      <t>シャ</t>
    </rPh>
    <phoneticPr fontId="4"/>
  </si>
  <si>
    <t>８．</t>
    <phoneticPr fontId="4"/>
  </si>
  <si>
    <t>全従業員数</t>
    <rPh sb="0" eb="1">
      <t>ゼン</t>
    </rPh>
    <rPh sb="1" eb="4">
      <t>ジュウギョウイン</t>
    </rPh>
    <rPh sb="4" eb="5">
      <t>スウ</t>
    </rPh>
    <phoneticPr fontId="4"/>
  </si>
  <si>
    <t>経営者の数</t>
    <rPh sb="0" eb="3">
      <t>ケイエイシャ</t>
    </rPh>
    <rPh sb="4" eb="5">
      <t>カズ</t>
    </rPh>
    <phoneticPr fontId="4"/>
  </si>
  <si>
    <t>シート名</t>
    <rPh sb="3" eb="4">
      <t>メイ</t>
    </rPh>
    <phoneticPr fontId="4"/>
  </si>
  <si>
    <t>記載にあたっての注意事項</t>
    <rPh sb="0" eb="2">
      <t>キサイ</t>
    </rPh>
    <rPh sb="8" eb="10">
      <t>チュウイ</t>
    </rPh>
    <rPh sb="10" eb="12">
      <t>ジコウ</t>
    </rPh>
    <phoneticPr fontId="4"/>
  </si>
  <si>
    <t>　　(8)委員会費</t>
    <rPh sb="5" eb="7">
      <t>イイン</t>
    </rPh>
    <rPh sb="7" eb="9">
      <t>カイヒ</t>
    </rPh>
    <phoneticPr fontId="4"/>
  </si>
  <si>
    <t>　　(9)学会等参加費</t>
    <rPh sb="5" eb="7">
      <t>ガッカイ</t>
    </rPh>
    <rPh sb="7" eb="8">
      <t>トウ</t>
    </rPh>
    <rPh sb="8" eb="11">
      <t>サンカヒ</t>
    </rPh>
    <phoneticPr fontId="4"/>
  </si>
  <si>
    <t>　　(1)光熱水料</t>
    <rPh sb="5" eb="6">
      <t>ヒカリ</t>
    </rPh>
    <rPh sb="6" eb="7">
      <t>ネツ</t>
    </rPh>
    <rPh sb="7" eb="8">
      <t>スイ</t>
    </rPh>
    <rPh sb="8" eb="9">
      <t>リョウ</t>
    </rPh>
    <phoneticPr fontId="4"/>
  </si>
  <si>
    <t>　　(2)会議費</t>
    <rPh sb="5" eb="8">
      <t>カイギヒ</t>
    </rPh>
    <phoneticPr fontId="4"/>
  </si>
  <si>
    <t>　　(7)運送費</t>
    <rPh sb="5" eb="8">
      <t>ウンソウヒ</t>
    </rPh>
    <phoneticPr fontId="4"/>
  </si>
  <si>
    <t>　　(6)通訳費・翻訳費</t>
    <rPh sb="5" eb="7">
      <t>ツウヤク</t>
    </rPh>
    <rPh sb="7" eb="8">
      <t>ヒ</t>
    </rPh>
    <rPh sb="9" eb="11">
      <t>ホンヤク</t>
    </rPh>
    <rPh sb="11" eb="12">
      <t>ヒ</t>
    </rPh>
    <phoneticPr fontId="4"/>
  </si>
  <si>
    <t>　　(5)図書資料費</t>
    <rPh sb="5" eb="7">
      <t>トショ</t>
    </rPh>
    <rPh sb="7" eb="9">
      <t>シリョウ</t>
    </rPh>
    <rPh sb="9" eb="10">
      <t>ヒ</t>
    </rPh>
    <phoneticPr fontId="4"/>
  </si>
  <si>
    <t>　　(4)借料（リース、レンタル等）</t>
    <rPh sb="5" eb="7">
      <t>シャクリョウ</t>
    </rPh>
    <rPh sb="16" eb="17">
      <t>ナド</t>
    </rPh>
    <phoneticPr fontId="4"/>
  </si>
  <si>
    <t>　　(3)通信費</t>
    <rPh sb="5" eb="8">
      <t>ツウシンヒ</t>
    </rPh>
    <phoneticPr fontId="4"/>
  </si>
  <si>
    <t>　委託先/共同研究先総括表</t>
    <rPh sb="1" eb="4">
      <t>イタクサキ</t>
    </rPh>
    <rPh sb="5" eb="7">
      <t>キョウドウ</t>
    </rPh>
    <rPh sb="7" eb="9">
      <t>ケンキュウ</t>
    </rPh>
    <rPh sb="9" eb="10">
      <t>サキ</t>
    </rPh>
    <rPh sb="10" eb="12">
      <t>ソウカツ</t>
    </rPh>
    <rPh sb="12" eb="13">
      <t>ヒョウ</t>
    </rPh>
    <phoneticPr fontId="4"/>
  </si>
  <si>
    <t>項目別明細表（委託・共同研究先用）</t>
    <rPh sb="0" eb="2">
      <t>コウモク</t>
    </rPh>
    <rPh sb="2" eb="3">
      <t>ベツ</t>
    </rPh>
    <rPh sb="3" eb="6">
      <t>メイサイヒョウ</t>
    </rPh>
    <rPh sb="7" eb="9">
      <t>イタク</t>
    </rPh>
    <rPh sb="10" eb="12">
      <t>キョウドウ</t>
    </rPh>
    <rPh sb="12" eb="14">
      <t>ケンキュウ</t>
    </rPh>
    <rPh sb="14" eb="15">
      <t>サキ</t>
    </rPh>
    <rPh sb="15" eb="16">
      <t>ヨウ</t>
    </rPh>
    <phoneticPr fontId="4"/>
  </si>
  <si>
    <t>提案書様式</t>
    <rPh sb="0" eb="3">
      <t>テイアンショ</t>
    </rPh>
    <rPh sb="3" eb="5">
      <t>ヨウシキ</t>
    </rPh>
    <phoneticPr fontId="4"/>
  </si>
  <si>
    <t>（提案書様式)の提案日</t>
    <rPh sb="8" eb="10">
      <t>テイアン</t>
    </rPh>
    <rPh sb="10" eb="11">
      <t>ビ</t>
    </rPh>
    <phoneticPr fontId="4"/>
  </si>
  <si>
    <t>（提案書様式)</t>
    <phoneticPr fontId="4"/>
  </si>
  <si>
    <t>（提案書様式）の１.</t>
    <phoneticPr fontId="4"/>
  </si>
  <si>
    <t>（提案書様式）の２.</t>
    <phoneticPr fontId="4"/>
  </si>
  <si>
    <t>（提案書様式）の６.</t>
    <phoneticPr fontId="4"/>
  </si>
  <si>
    <t>（提案書様式）の７.</t>
    <phoneticPr fontId="4"/>
  </si>
  <si>
    <t>（提案書様式）の３.</t>
    <rPh sb="1" eb="4">
      <t>テイアンショ</t>
    </rPh>
    <rPh sb="4" eb="6">
      <t>ヨウシキ</t>
    </rPh>
    <phoneticPr fontId="4"/>
  </si>
  <si>
    <t>（提案書様式）の4.</t>
    <phoneticPr fontId="4"/>
  </si>
  <si>
    <t>（提案書様式）</t>
    <phoneticPr fontId="4"/>
  </si>
  <si>
    <t>（提案書様式）の８.</t>
    <phoneticPr fontId="4"/>
  </si>
  <si>
    <t>（提案書様式）</t>
    <rPh sb="1" eb="4">
      <t>テイアンショ</t>
    </rPh>
    <rPh sb="4" eb="6">
      <t>ヨウシキ</t>
    </rPh>
    <phoneticPr fontId="4"/>
  </si>
  <si>
    <t>交付決定通知書に記載する事業開始の日から</t>
    <rPh sb="0" eb="2">
      <t>コウフ</t>
    </rPh>
    <rPh sb="2" eb="4">
      <t>ケッテイ</t>
    </rPh>
    <rPh sb="4" eb="7">
      <t>ツウチショ</t>
    </rPh>
    <rPh sb="8" eb="10">
      <t>キサイ</t>
    </rPh>
    <rPh sb="12" eb="14">
      <t>ジギョウ</t>
    </rPh>
    <rPh sb="14" eb="16">
      <t>カイシ</t>
    </rPh>
    <rPh sb="17" eb="18">
      <t>ヒ</t>
    </rPh>
    <phoneticPr fontId="4"/>
  </si>
  <si>
    <t>□□□の開発</t>
    <rPh sb="4" eb="6">
      <t>カイハツ</t>
    </rPh>
    <phoneticPr fontId="4"/>
  </si>
  <si>
    <t>＊＊＊＊を目的とし、＊＊＊＊を開発する。</t>
    <rPh sb="5" eb="7">
      <t>モクテキ</t>
    </rPh>
    <rPh sb="15" eb="17">
      <t>カイハツ</t>
    </rPh>
    <phoneticPr fontId="4"/>
  </si>
  <si>
    <t>代表取締役</t>
    <rPh sb="0" eb="2">
      <t>ダイヒョウ</t>
    </rPh>
    <rPh sb="2" eb="5">
      <t>トリシマリヤク</t>
    </rPh>
    <phoneticPr fontId="4"/>
  </si>
  <si>
    <r>
      <t xml:space="preserve">※内容がセルに全て表示されていなくても結構です。行を追加したり、削除したりしないでください。
</t>
    </r>
    <r>
      <rPr>
        <b/>
        <sz val="11"/>
        <rFont val="ＭＳ Ｐ明朝"/>
        <family val="1"/>
        <charset val="128"/>
      </rPr>
      <t>microsoft-wordからコピーする際は、”形式を指定して貼り付け→テキスト”を指定してください。</t>
    </r>
    <r>
      <rPr>
        <b/>
        <sz val="11"/>
        <color rgb="FFFF0000"/>
        <rFont val="ＭＳ Ｐ明朝"/>
        <family val="1"/>
        <charset val="128"/>
      </rPr>
      <t xml:space="preserve">
</t>
    </r>
    <rPh sb="1" eb="3">
      <t>ナイヨウ</t>
    </rPh>
    <rPh sb="7" eb="8">
      <t>スベ</t>
    </rPh>
    <rPh sb="9" eb="11">
      <t>ヒョウジ</t>
    </rPh>
    <rPh sb="19" eb="21">
      <t>ケッコウ</t>
    </rPh>
    <phoneticPr fontId="4"/>
  </si>
  <si>
    <t>（内、経営者）</t>
    <rPh sb="1" eb="2">
      <t>ウチ</t>
    </rPh>
    <rPh sb="3" eb="6">
      <t>ケイエイシャ</t>
    </rPh>
    <phoneticPr fontId="4"/>
  </si>
  <si>
    <t>連絡先担当者 所属</t>
    <phoneticPr fontId="4"/>
  </si>
  <si>
    <t>連絡先担当者 役職</t>
    <phoneticPr fontId="4"/>
  </si>
  <si>
    <t>連絡先担当者 氏名</t>
    <phoneticPr fontId="4"/>
  </si>
  <si>
    <t>連絡先郵便番号</t>
    <phoneticPr fontId="4"/>
  </si>
  <si>
    <t>TRL 1：科学的な基本原理・現象の発見・確認</t>
    <phoneticPr fontId="4"/>
  </si>
  <si>
    <t>TRL 2：原理・現象の定式化、応用可能性の確認、応用的な研究</t>
    <phoneticPr fontId="4"/>
  </si>
  <si>
    <t>TRL 3：技術コンセプトの確認、要素技術の構想（創案・調査・予備実験・設計など）</t>
    <phoneticPr fontId="4"/>
  </si>
  <si>
    <t>TRL 4：各開発要素の製作と性能確認、応用的な開発（要素レベル）</t>
    <phoneticPr fontId="4"/>
  </si>
  <si>
    <t>TRL 5：全てを統合した実証システム（試作品）の製作（要素レベル）</t>
    <phoneticPr fontId="4"/>
  </si>
  <si>
    <t>TRL 6：実証システム（試作品）の導入環境に近い環境での実証（システムレベル）</t>
    <phoneticPr fontId="4"/>
  </si>
  <si>
    <t>TRL 7：製品候補の製作と導入環境での実証（システムレベル）</t>
    <phoneticPr fontId="4"/>
  </si>
  <si>
    <t>TRL 9：商品化、大量生産</t>
    <phoneticPr fontId="4"/>
  </si>
  <si>
    <t>TRL 8：製品の製作と販売（パイロットライン）</t>
    <phoneticPr fontId="4"/>
  </si>
  <si>
    <t>TRL</t>
    <phoneticPr fontId="4"/>
  </si>
  <si>
    <t>提案時点での提案事業の技術開発状況</t>
    <rPh sb="0" eb="2">
      <t>テイアン</t>
    </rPh>
    <rPh sb="2" eb="4">
      <t>ジテン</t>
    </rPh>
    <rPh sb="6" eb="8">
      <t>テイアン</t>
    </rPh>
    <rPh sb="8" eb="10">
      <t>ジギョウ</t>
    </rPh>
    <rPh sb="11" eb="13">
      <t>ギジュツ</t>
    </rPh>
    <rPh sb="13" eb="15">
      <t>カイハツ</t>
    </rPh>
    <rPh sb="15" eb="17">
      <t>ジョウキョウ</t>
    </rPh>
    <phoneticPr fontId="4"/>
  </si>
  <si>
    <t>NEDO事業終了時の技術開発状況の見込</t>
    <rPh sb="4" eb="6">
      <t>ジギョウ</t>
    </rPh>
    <rPh sb="6" eb="8">
      <t>シュウリョウ</t>
    </rPh>
    <rPh sb="8" eb="9">
      <t>ジ</t>
    </rPh>
    <rPh sb="10" eb="12">
      <t>ギジュツ</t>
    </rPh>
    <rPh sb="12" eb="14">
      <t>カイハツ</t>
    </rPh>
    <rPh sb="14" eb="16">
      <t>ジョウキョウ</t>
    </rPh>
    <rPh sb="17" eb="19">
      <t>ミコミ</t>
    </rPh>
    <phoneticPr fontId="4"/>
  </si>
  <si>
    <t>任意記入</t>
    <rPh sb="0" eb="2">
      <t>ニンイ</t>
    </rPh>
    <rPh sb="2" eb="4">
      <t>キニュウ</t>
    </rPh>
    <phoneticPr fontId="4"/>
  </si>
  <si>
    <t>（選択式）</t>
    <rPh sb="1" eb="3">
      <t>センタク</t>
    </rPh>
    <rPh sb="3" eb="4">
      <t>シキ</t>
    </rPh>
    <phoneticPr fontId="4"/>
  </si>
  <si>
    <t>（提案書様式 添付１）</t>
    <rPh sb="7" eb="9">
      <t>テンプ</t>
    </rPh>
    <phoneticPr fontId="4"/>
  </si>
  <si>
    <t>（提案書様式 添付１）</t>
    <phoneticPr fontId="4"/>
  </si>
  <si>
    <t>(提案書様式 添付２）</t>
    <rPh sb="1" eb="4">
      <t>テイアンショ</t>
    </rPh>
    <rPh sb="4" eb="6">
      <t>ヨウシキ</t>
    </rPh>
    <rPh sb="7" eb="9">
      <t>テンプ</t>
    </rPh>
    <phoneticPr fontId="4"/>
  </si>
  <si>
    <t>計</t>
    <rPh sb="0" eb="1">
      <t>ケイ</t>
    </rPh>
    <phoneticPr fontId="4"/>
  </si>
  <si>
    <t>９．</t>
    <phoneticPr fontId="4"/>
  </si>
  <si>
    <t>STSフェーズ（実用化研究開発（前期））</t>
    <rPh sb="8" eb="11">
      <t>ジツヨウカ</t>
    </rPh>
    <rPh sb="11" eb="13">
      <t>ケンキュウ</t>
    </rPh>
    <rPh sb="13" eb="15">
      <t>カイハツ</t>
    </rPh>
    <rPh sb="16" eb="18">
      <t>ゼンキ</t>
    </rPh>
    <phoneticPr fontId="4"/>
  </si>
  <si>
    <t>PCAフェーズ（実用化研究開発（後期））</t>
    <rPh sb="8" eb="11">
      <t>ジツヨウカ</t>
    </rPh>
    <rPh sb="11" eb="13">
      <t>ケンキュウ</t>
    </rPh>
    <rPh sb="13" eb="15">
      <t>カイハツ</t>
    </rPh>
    <rPh sb="16" eb="18">
      <t>コウキ</t>
    </rPh>
    <phoneticPr fontId="4"/>
  </si>
  <si>
    <t>DMPフェーズ（量産化実証）</t>
    <rPh sb="8" eb="11">
      <t>リョウサンカ</t>
    </rPh>
    <rPh sb="11" eb="13">
      <t>ジッショウ</t>
    </rPh>
    <phoneticPr fontId="4"/>
  </si>
  <si>
    <t>後継支援の意向に関して</t>
    <rPh sb="0" eb="2">
      <t>コウケイ</t>
    </rPh>
    <rPh sb="2" eb="4">
      <t>シエン</t>
    </rPh>
    <rPh sb="5" eb="7">
      <t>イコウ</t>
    </rPh>
    <rPh sb="8" eb="9">
      <t>カン</t>
    </rPh>
    <phoneticPr fontId="4"/>
  </si>
  <si>
    <t>（大項目）</t>
    <rPh sb="1" eb="4">
      <t>ダイコウモク</t>
    </rPh>
    <phoneticPr fontId="4"/>
  </si>
  <si>
    <t>（中項目）</t>
    <rPh sb="1" eb="4">
      <t>チュウコウモク</t>
    </rPh>
    <phoneticPr fontId="4"/>
  </si>
  <si>
    <t>（小項目）</t>
    <rPh sb="1" eb="4">
      <t>ショウコウモク</t>
    </rPh>
    <phoneticPr fontId="4"/>
  </si>
  <si>
    <t>応募フェーズ</t>
    <rPh sb="0" eb="2">
      <t>オウボ</t>
    </rPh>
    <phoneticPr fontId="4"/>
  </si>
  <si>
    <t>STSフェーズ</t>
    <phoneticPr fontId="4"/>
  </si>
  <si>
    <t>下記３つのフェーズのいずれかを記載
・STSフェーズ（実用化研究開発（前期））
・PCAフェーズ（実用化研究開発（後期））
・DMPフェーズ（量産化実証）</t>
    <rPh sb="0" eb="2">
      <t>カキ</t>
    </rPh>
    <rPh sb="15" eb="17">
      <t>キサイ</t>
    </rPh>
    <rPh sb="27" eb="30">
      <t>ジツヨウカ</t>
    </rPh>
    <rPh sb="30" eb="32">
      <t>ケンキュウ</t>
    </rPh>
    <rPh sb="32" eb="34">
      <t>カイハツ</t>
    </rPh>
    <rPh sb="35" eb="37">
      <t>ゼンキ</t>
    </rPh>
    <rPh sb="49" eb="52">
      <t>ジツヨウカ</t>
    </rPh>
    <rPh sb="52" eb="54">
      <t>ケンキュウ</t>
    </rPh>
    <rPh sb="54" eb="56">
      <t>カイハツ</t>
    </rPh>
    <rPh sb="57" eb="59">
      <t>コウキ</t>
    </rPh>
    <rPh sb="71" eb="74">
      <t>リョウサンカ</t>
    </rPh>
    <rPh sb="74" eb="76">
      <t>ジッショウ</t>
    </rPh>
    <phoneticPr fontId="4"/>
  </si>
  <si>
    <t>（１）支援を希望する最長年数</t>
    <rPh sb="3" eb="5">
      <t>シエン</t>
    </rPh>
    <rPh sb="6" eb="8">
      <t>キボウ</t>
    </rPh>
    <rPh sb="10" eb="12">
      <t>サイチョウ</t>
    </rPh>
    <rPh sb="12" eb="14">
      <t>ネンスウ</t>
    </rPh>
    <phoneticPr fontId="4"/>
  </si>
  <si>
    <t>（内訳：STSフェーズ　</t>
    <rPh sb="1" eb="3">
      <t>ウチワケ</t>
    </rPh>
    <phoneticPr fontId="4"/>
  </si>
  <si>
    <t>（提案書様式）の１.</t>
    <phoneticPr fontId="4"/>
  </si>
  <si>
    <t>継続支援の意向（年数）
①STSフェーズ</t>
    <rPh sb="0" eb="2">
      <t>ケイゾク</t>
    </rPh>
    <rPh sb="2" eb="4">
      <t>シエン</t>
    </rPh>
    <rPh sb="5" eb="7">
      <t>イコウ</t>
    </rPh>
    <rPh sb="8" eb="10">
      <t>ネンスウ</t>
    </rPh>
    <phoneticPr fontId="4"/>
  </si>
  <si>
    <t>継続支援の意向（年数）
支援期間の合計の年数</t>
    <rPh sb="0" eb="2">
      <t>ケイゾク</t>
    </rPh>
    <rPh sb="2" eb="4">
      <t>シエン</t>
    </rPh>
    <rPh sb="5" eb="7">
      <t>イコウ</t>
    </rPh>
    <rPh sb="8" eb="10">
      <t>ネンスウ</t>
    </rPh>
    <rPh sb="12" eb="14">
      <t>シエン</t>
    </rPh>
    <rPh sb="14" eb="16">
      <t>キカン</t>
    </rPh>
    <rPh sb="17" eb="19">
      <t>ゴウケイ</t>
    </rPh>
    <rPh sb="20" eb="22">
      <t>ネンスウ</t>
    </rPh>
    <phoneticPr fontId="4"/>
  </si>
  <si>
    <t>継続支援の意向（年数）
②PCAフェーズ</t>
    <rPh sb="0" eb="2">
      <t>ケイゾク</t>
    </rPh>
    <rPh sb="2" eb="4">
      <t>シエン</t>
    </rPh>
    <rPh sb="5" eb="7">
      <t>イコウ</t>
    </rPh>
    <rPh sb="8" eb="10">
      <t>ネンスウ</t>
    </rPh>
    <phoneticPr fontId="4"/>
  </si>
  <si>
    <t>継続支援の意向（年数）
③DMPフェーズ</t>
    <rPh sb="0" eb="2">
      <t>ケイゾク</t>
    </rPh>
    <rPh sb="2" eb="4">
      <t>シエン</t>
    </rPh>
    <rPh sb="5" eb="7">
      <t>イコウ</t>
    </rPh>
    <rPh sb="8" eb="10">
      <t>ネンスウ</t>
    </rPh>
    <phoneticPr fontId="4"/>
  </si>
  <si>
    <t>2026年度</t>
    <rPh sb="4" eb="6">
      <t>ネンド</t>
    </rPh>
    <phoneticPr fontId="4"/>
  </si>
  <si>
    <t>各フェーズごとの最長期間等については、公募要領２．（３）を参照</t>
    <phoneticPr fontId="4"/>
  </si>
  <si>
    <t>年</t>
    <rPh sb="0" eb="1">
      <t>ネン</t>
    </rPh>
    <phoneticPr fontId="4"/>
  </si>
  <si>
    <t>PCAフェーズ</t>
    <phoneticPr fontId="4"/>
  </si>
  <si>
    <t>DMPフェーズ</t>
    <phoneticPr fontId="4"/>
  </si>
  <si>
    <t>年）</t>
    <rPh sb="0" eb="1">
      <t>ネン</t>
    </rPh>
    <phoneticPr fontId="4"/>
  </si>
  <si>
    <t>（２）年度毎の収支計画</t>
    <rPh sb="3" eb="5">
      <t>ネンド</t>
    </rPh>
    <rPh sb="5" eb="6">
      <t>ゴト</t>
    </rPh>
    <rPh sb="7" eb="9">
      <t>シュウシ</t>
    </rPh>
    <rPh sb="9" eb="11">
      <t>ケイカク</t>
    </rPh>
    <phoneticPr fontId="4"/>
  </si>
  <si>
    <t>フェーズへの移行）</t>
    <rPh sb="6" eb="8">
      <t>イコウ</t>
    </rPh>
    <phoneticPr fontId="4"/>
  </si>
  <si>
    <t>フェーズ</t>
    <phoneticPr fontId="4"/>
  </si>
  <si>
    <t>2027年度</t>
    <rPh sb="4" eb="6">
      <t>ネンド</t>
    </rPh>
    <phoneticPr fontId="4"/>
  </si>
  <si>
    <t>2028年度</t>
    <rPh sb="4" eb="6">
      <t>ネンド</t>
    </rPh>
    <phoneticPr fontId="4"/>
  </si>
  <si>
    <t>(単位：円）</t>
    <rPh sb="1" eb="3">
      <t>タンイ</t>
    </rPh>
    <rPh sb="4" eb="5">
      <t>エン</t>
    </rPh>
    <phoneticPr fontId="4"/>
  </si>
  <si>
    <t>別紙２</t>
    <phoneticPr fontId="4"/>
  </si>
  <si>
    <t>委託・共同研究先総括表</t>
    <rPh sb="0" eb="2">
      <t>イタク</t>
    </rPh>
    <rPh sb="3" eb="5">
      <t>キョウドウ</t>
    </rPh>
    <rPh sb="5" eb="7">
      <t>ケンキュウ</t>
    </rPh>
    <rPh sb="7" eb="8">
      <t>サキ</t>
    </rPh>
    <rPh sb="8" eb="10">
      <t>ソウカツ</t>
    </rPh>
    <rPh sb="10" eb="11">
      <t>ヒョウ</t>
    </rPh>
    <phoneticPr fontId="4"/>
  </si>
  <si>
    <t xml:space="preserve">項目別明細表（委託・共同研究先）
</t>
    <rPh sb="7" eb="9">
      <t>イタク</t>
    </rPh>
    <rPh sb="10" eb="12">
      <t>キョウドウ</t>
    </rPh>
    <rPh sb="12" eb="14">
      <t>ケンキュウ</t>
    </rPh>
    <phoneticPr fontId="4"/>
  </si>
  <si>
    <r>
      <t>・共同研究先がない場合は、作成不要です。
・共同研究先が2機関以上の場合は、シートをコピーして作成してください。その際、登録済の計算式が問題ないかご確認ください。
・</t>
    </r>
    <r>
      <rPr>
        <sz val="11"/>
        <color rgb="FFFF0000"/>
        <rFont val="ＭＳ 明朝"/>
        <family val="1"/>
        <charset val="128"/>
      </rPr>
      <t>項目別明細表を先に作成</t>
    </r>
    <r>
      <rPr>
        <sz val="11"/>
        <color theme="1"/>
        <rFont val="ＭＳ 明朝"/>
        <family val="1"/>
        <charset val="128"/>
      </rPr>
      <t>するようにしてください。
・費用計上する内容を増やすために行を追加した場合は、</t>
    </r>
    <r>
      <rPr>
        <sz val="11"/>
        <color rgb="FFFF0000"/>
        <rFont val="ＭＳ 明朝"/>
        <family val="1"/>
        <charset val="128"/>
      </rPr>
      <t>細目の小計がその内訳と整合している</t>
    </r>
    <r>
      <rPr>
        <sz val="11"/>
        <color theme="1"/>
        <rFont val="ＭＳ 明朝"/>
        <family val="1"/>
        <charset val="128"/>
      </rPr>
      <t>か確認してください。</t>
    </r>
    <rPh sb="1" eb="3">
      <t>キョウドウ</t>
    </rPh>
    <rPh sb="3" eb="5">
      <t>ケンキュウ</t>
    </rPh>
    <rPh sb="5" eb="6">
      <t>サキ</t>
    </rPh>
    <rPh sb="9" eb="11">
      <t>バアイ</t>
    </rPh>
    <rPh sb="13" eb="15">
      <t>サクセイ</t>
    </rPh>
    <rPh sb="15" eb="17">
      <t>フヨウ</t>
    </rPh>
    <rPh sb="22" eb="24">
      <t>キョウドウ</t>
    </rPh>
    <rPh sb="24" eb="26">
      <t>ケンキュウ</t>
    </rPh>
    <rPh sb="26" eb="27">
      <t>サキ</t>
    </rPh>
    <rPh sb="31" eb="33">
      <t>イジョウ</t>
    </rPh>
    <phoneticPr fontId="4"/>
  </si>
  <si>
    <t>入力規制</t>
    <rPh sb="0" eb="2">
      <t>ニュウリョク</t>
    </rPh>
    <rPh sb="2" eb="4">
      <t>キセイ</t>
    </rPh>
    <phoneticPr fontId="4"/>
  </si>
  <si>
    <t>うち委託先</t>
    <rPh sb="2" eb="5">
      <t>イタクサキ</t>
    </rPh>
    <phoneticPr fontId="4"/>
  </si>
  <si>
    <t>うち共同研究先</t>
    <rPh sb="2" eb="4">
      <t>キョウドウ</t>
    </rPh>
    <rPh sb="4" eb="7">
      <t>ケンキュウサキ</t>
    </rPh>
    <phoneticPr fontId="4"/>
  </si>
  <si>
    <t>委託先・共同研究先名を記載</t>
    <rPh sb="0" eb="2">
      <t>イタク</t>
    </rPh>
    <rPh sb="2" eb="3">
      <t>サキ</t>
    </rPh>
    <rPh sb="4" eb="6">
      <t>キョウドウ</t>
    </rPh>
    <rPh sb="6" eb="9">
      <t>ケンキュウサキ</t>
    </rPh>
    <rPh sb="9" eb="10">
      <t>メイ</t>
    </rPh>
    <rPh sb="11" eb="13">
      <t>キサイ</t>
    </rPh>
    <phoneticPr fontId="4"/>
  </si>
  <si>
    <t>登記上の法人名を記入。STSフェーズに応募の内、法人設立準備中の者は、
予定している法人名称（法人設立準備中）
又は、
代表者名（法人設立準備中）　のどちらかで記載する。</t>
    <rPh sb="0" eb="3">
      <t>トウキジョウ</t>
    </rPh>
    <rPh sb="4" eb="6">
      <t>ホウジン</t>
    </rPh>
    <rPh sb="6" eb="7">
      <t>メイ</t>
    </rPh>
    <rPh sb="8" eb="10">
      <t>キニュウ</t>
    </rPh>
    <rPh sb="19" eb="21">
      <t>オウボ</t>
    </rPh>
    <rPh sb="22" eb="23">
      <t>ウチ</t>
    </rPh>
    <rPh sb="24" eb="26">
      <t>ホウジン</t>
    </rPh>
    <rPh sb="26" eb="28">
      <t>セツリツ</t>
    </rPh>
    <rPh sb="28" eb="31">
      <t>ジュンビチュウ</t>
    </rPh>
    <rPh sb="32" eb="33">
      <t>モノ</t>
    </rPh>
    <rPh sb="36" eb="38">
      <t>ヨテイ</t>
    </rPh>
    <rPh sb="42" eb="44">
      <t>ホウジン</t>
    </rPh>
    <rPh sb="44" eb="46">
      <t>メイショウ</t>
    </rPh>
    <rPh sb="47" eb="49">
      <t>ホウジン</t>
    </rPh>
    <rPh sb="49" eb="51">
      <t>セツリツ</t>
    </rPh>
    <rPh sb="51" eb="54">
      <t>ジュンビチュウ</t>
    </rPh>
    <rPh sb="56" eb="57">
      <t>マタ</t>
    </rPh>
    <rPh sb="60" eb="63">
      <t>ダイヒョウシャ</t>
    </rPh>
    <rPh sb="63" eb="64">
      <t>メイ</t>
    </rPh>
    <rPh sb="65" eb="67">
      <t>ホウジン</t>
    </rPh>
    <rPh sb="67" eb="69">
      <t>セツリツ</t>
    </rPh>
    <rPh sb="69" eb="71">
      <t>ジュンビ</t>
    </rPh>
    <rPh sb="71" eb="72">
      <t>チュウ</t>
    </rPh>
    <rPh sb="80" eb="82">
      <t>キサイ</t>
    </rPh>
    <phoneticPr fontId="4"/>
  </si>
  <si>
    <t>（提案書様式１）の１．会社概要（１）を記入
法人設立準備中の者は記載不要</t>
    <rPh sb="1" eb="4">
      <t>テイアンショ</t>
    </rPh>
    <rPh sb="4" eb="6">
      <t>ヨウシキ</t>
    </rPh>
    <rPh sb="11" eb="13">
      <t>カイシャ</t>
    </rPh>
    <rPh sb="13" eb="15">
      <t>ガイヨウ</t>
    </rPh>
    <rPh sb="19" eb="21">
      <t>キニュウ</t>
    </rPh>
    <rPh sb="22" eb="24">
      <t>ホウジン</t>
    </rPh>
    <rPh sb="24" eb="26">
      <t>セツリツ</t>
    </rPh>
    <rPh sb="26" eb="29">
      <t>ジュンビチュウ</t>
    </rPh>
    <rPh sb="30" eb="31">
      <t>モノ</t>
    </rPh>
    <rPh sb="32" eb="34">
      <t>キサイ</t>
    </rPh>
    <rPh sb="34" eb="36">
      <t>フヨウ</t>
    </rPh>
    <phoneticPr fontId="4"/>
  </si>
  <si>
    <t>【重要】
キーワードNo.（２）</t>
    <phoneticPr fontId="4"/>
  </si>
  <si>
    <t>【重要】
キーワードNo.（３）</t>
    <phoneticPr fontId="4"/>
  </si>
  <si>
    <t>【重要】
キーワードNo.（４）</t>
    <phoneticPr fontId="4"/>
  </si>
  <si>
    <t>【重要】
キーワードNo.（５）</t>
    <phoneticPr fontId="4"/>
  </si>
  <si>
    <t>【重要】
キーワードNo.（６）</t>
    <phoneticPr fontId="4"/>
  </si>
  <si>
    <t>（提案書様式）の10.</t>
    <phoneticPr fontId="4"/>
  </si>
  <si>
    <t>PCAフェーズ以降に応募の場合は、0 と記載
各フェーズごとの最長期間等については、公募要領２．（３）を参照</t>
    <rPh sb="7" eb="9">
      <t>イコウ</t>
    </rPh>
    <rPh sb="10" eb="12">
      <t>オウボ</t>
    </rPh>
    <rPh sb="13" eb="15">
      <t>バアイ</t>
    </rPh>
    <rPh sb="20" eb="22">
      <t>キサイ</t>
    </rPh>
    <rPh sb="23" eb="24">
      <t>カク</t>
    </rPh>
    <rPh sb="31" eb="35">
      <t>サイチョウキカン</t>
    </rPh>
    <rPh sb="35" eb="36">
      <t>トウ</t>
    </rPh>
    <rPh sb="42" eb="46">
      <t>コウボヨウリョウ</t>
    </rPh>
    <rPh sb="52" eb="54">
      <t>サンショウ</t>
    </rPh>
    <phoneticPr fontId="4"/>
  </si>
  <si>
    <t>DMPフェーズに応募の場合は、0 と記載
各フェーズごとの最長期間等については、公募要領２．（３）を参照</t>
    <rPh sb="8" eb="10">
      <t>オウボ</t>
    </rPh>
    <rPh sb="11" eb="13">
      <t>バアイ</t>
    </rPh>
    <rPh sb="18" eb="20">
      <t>キサイ</t>
    </rPh>
    <phoneticPr fontId="4"/>
  </si>
  <si>
    <t>各希望する支援フェーズの合計の年数の数字のみを記載 最大 6 年間
継続支援を希望しない場合は今回の応募の事業期間の数字のみを記入</t>
    <rPh sb="0" eb="1">
      <t>カク</t>
    </rPh>
    <rPh sb="1" eb="3">
      <t>キボウ</t>
    </rPh>
    <rPh sb="5" eb="7">
      <t>シエン</t>
    </rPh>
    <rPh sb="12" eb="14">
      <t>ゴウケイ</t>
    </rPh>
    <rPh sb="15" eb="17">
      <t>ネンスウ</t>
    </rPh>
    <rPh sb="18" eb="20">
      <t>スウジ</t>
    </rPh>
    <rPh sb="23" eb="25">
      <t>キサイ</t>
    </rPh>
    <rPh sb="26" eb="28">
      <t>サイダイ</t>
    </rPh>
    <rPh sb="31" eb="33">
      <t>ネンカン</t>
    </rPh>
    <rPh sb="34" eb="36">
      <t>ケイゾク</t>
    </rPh>
    <rPh sb="36" eb="38">
      <t>シエン</t>
    </rPh>
    <rPh sb="39" eb="41">
      <t>キボウ</t>
    </rPh>
    <rPh sb="44" eb="46">
      <t>バアイ</t>
    </rPh>
    <rPh sb="47" eb="49">
      <t>コンカイ</t>
    </rPh>
    <rPh sb="50" eb="52">
      <t>オウボ</t>
    </rPh>
    <rPh sb="53" eb="55">
      <t>ジギョウ</t>
    </rPh>
    <rPh sb="55" eb="57">
      <t>キカン</t>
    </rPh>
    <rPh sb="58" eb="60">
      <t>スウジ</t>
    </rPh>
    <rPh sb="63" eb="65">
      <t>キニュウ</t>
    </rPh>
    <phoneticPr fontId="4"/>
  </si>
  <si>
    <t>追加資料５，追加資料６</t>
    <phoneticPr fontId="4"/>
  </si>
  <si>
    <t>追加資料５，追加資料６</t>
    <rPh sb="0" eb="2">
      <t>ツイカ</t>
    </rPh>
    <rPh sb="2" eb="4">
      <t>シリョウ</t>
    </rPh>
    <rPh sb="6" eb="8">
      <t>ツイカ</t>
    </rPh>
    <rPh sb="8" eb="10">
      <t>シリョウ</t>
    </rPh>
    <phoneticPr fontId="4"/>
  </si>
  <si>
    <t>本事業の応募に必要な1/３以上の出資の総額</t>
    <rPh sb="19" eb="21">
      <t>ソウガク</t>
    </rPh>
    <phoneticPr fontId="4"/>
  </si>
  <si>
    <t>本事業の応募に必要な1/３以上の出資者名</t>
    <rPh sb="0" eb="1">
      <t>ホン</t>
    </rPh>
    <rPh sb="1" eb="3">
      <t>ジギョウ</t>
    </rPh>
    <rPh sb="4" eb="6">
      <t>オウボ</t>
    </rPh>
    <rPh sb="7" eb="9">
      <t>ヒツヨウ</t>
    </rPh>
    <rPh sb="13" eb="15">
      <t>イジョウ</t>
    </rPh>
    <rPh sb="16" eb="18">
      <t>シュッシ</t>
    </rPh>
    <rPh sb="18" eb="19">
      <t>シャ</t>
    </rPh>
    <rPh sb="19" eb="20">
      <t>メイ</t>
    </rPh>
    <phoneticPr fontId="4"/>
  </si>
  <si>
    <t>●×1号投資事業有限責任組合、●×株式会社</t>
    <rPh sb="17" eb="21">
      <t>カブシキカイシャ</t>
    </rPh>
    <phoneticPr fontId="4"/>
  </si>
  <si>
    <t>出資要件：出資元からの出資の総額</t>
    <rPh sb="0" eb="2">
      <t>シュッシ</t>
    </rPh>
    <rPh sb="2" eb="4">
      <t>ヨウケン</t>
    </rPh>
    <rPh sb="5" eb="7">
      <t>シュッシ</t>
    </rPh>
    <rPh sb="7" eb="8">
      <t>モト</t>
    </rPh>
    <rPh sb="11" eb="13">
      <t>シュッシ</t>
    </rPh>
    <rPh sb="14" eb="16">
      <t>ソウガク</t>
    </rPh>
    <phoneticPr fontId="4"/>
  </si>
  <si>
    <t>出資元情報（本応募に必要な1/3の出資者）</t>
    <rPh sb="0" eb="2">
      <t>シュッシ</t>
    </rPh>
    <rPh sb="2" eb="3">
      <t>モト</t>
    </rPh>
    <rPh sb="3" eb="5">
      <t>ジョウホウ</t>
    </rPh>
    <rPh sb="6" eb="7">
      <t>ホン</t>
    </rPh>
    <rPh sb="7" eb="9">
      <t>オウボ</t>
    </rPh>
    <rPh sb="10" eb="12">
      <t>ヒツヨウ</t>
    </rPh>
    <rPh sb="17" eb="19">
      <t>シュッシ</t>
    </rPh>
    <rPh sb="19" eb="20">
      <t>シャ</t>
    </rPh>
    <phoneticPr fontId="4"/>
  </si>
  <si>
    <t>3億円</t>
    <rPh sb="1" eb="3">
      <t>オクエン</t>
    </rPh>
    <phoneticPr fontId="4"/>
  </si>
  <si>
    <r>
      <t>・</t>
    </r>
    <r>
      <rPr>
        <sz val="11"/>
        <color rgb="FFFF0000"/>
        <rFont val="ＭＳ 明朝"/>
        <family val="1"/>
        <charset val="128"/>
      </rPr>
      <t>項目別明細表を先に作成</t>
    </r>
    <r>
      <rPr>
        <sz val="11"/>
        <color theme="1"/>
        <rFont val="ＭＳ 明朝"/>
        <family val="1"/>
        <charset val="128"/>
      </rPr>
      <t>するようにしてください。
・委託・共同研究費用は、Ⅳ．１．に計上してください。
・委託・共同研究先が2機関以上の場合は、Ⅳ．１．に当該事業者の行を追加し、金額を転記してください
・費用計上する内容を増やすために行を追加した場合は、</t>
    </r>
    <r>
      <rPr>
        <sz val="11"/>
        <color rgb="FFFF0000"/>
        <rFont val="ＭＳ 明朝"/>
        <family val="1"/>
        <charset val="128"/>
      </rPr>
      <t>細目の小計がその内訳と整合している</t>
    </r>
    <r>
      <rPr>
        <sz val="11"/>
        <color theme="1"/>
        <rFont val="ＭＳ 明朝"/>
        <family val="1"/>
        <charset val="128"/>
      </rPr>
      <t>か確認してください。</t>
    </r>
    <rPh sb="1" eb="3">
      <t>コウモク</t>
    </rPh>
    <rPh sb="3" eb="4">
      <t>ベツ</t>
    </rPh>
    <rPh sb="4" eb="7">
      <t>メイサイヒョウ</t>
    </rPh>
    <rPh sb="8" eb="9">
      <t>サキ</t>
    </rPh>
    <rPh sb="10" eb="12">
      <t>サクセイ</t>
    </rPh>
    <rPh sb="29" eb="31">
      <t>キョウドウ</t>
    </rPh>
    <rPh sb="31" eb="33">
      <t>ケンキュウ</t>
    </rPh>
    <rPh sb="33" eb="35">
      <t>ヒヨウ</t>
    </rPh>
    <rPh sb="42" eb="44">
      <t>ケイジョウ</t>
    </rPh>
    <rPh sb="60" eb="61">
      <t>サキ</t>
    </rPh>
    <rPh sb="63" eb="65">
      <t>キカン</t>
    </rPh>
    <rPh sb="65" eb="67">
      <t>イジョウ</t>
    </rPh>
    <rPh sb="68" eb="70">
      <t>バアイ</t>
    </rPh>
    <phoneticPr fontId="4"/>
  </si>
  <si>
    <t>（内訳：　STSフェーズ　　　　円　PCAフェーズ　　　　円　DMPフェーズ　　　　円）</t>
    <rPh sb="1" eb="3">
      <t>ウチワケ</t>
    </rPh>
    <rPh sb="16" eb="17">
      <t>エン</t>
    </rPh>
    <rPh sb="29" eb="30">
      <t>エン</t>
    </rPh>
    <rPh sb="42" eb="43">
      <t>エン</t>
    </rPh>
    <phoneticPr fontId="4"/>
  </si>
  <si>
    <t>□</t>
  </si>
  <si>
    <t>□</t>
    <phoneticPr fontId="4"/>
  </si>
  <si>
    <t>☑</t>
    <phoneticPr fontId="4"/>
  </si>
  <si>
    <t>設立年月日</t>
    <rPh sb="2" eb="5">
      <t>ネンガッピ</t>
    </rPh>
    <phoneticPr fontId="4"/>
  </si>
  <si>
    <t>委託・共同研究先名</t>
    <rPh sb="0" eb="2">
      <t>イタク</t>
    </rPh>
    <phoneticPr fontId="4"/>
  </si>
  <si>
    <t>費用計上を行う委託・共同研究先を記載。無い場合は「該当なし」と記載</t>
    <rPh sb="7" eb="9">
      <t>イタク</t>
    </rPh>
    <rPh sb="10" eb="12">
      <t>キョウドウ</t>
    </rPh>
    <rPh sb="12" eb="14">
      <t>ケンキュウ</t>
    </rPh>
    <rPh sb="14" eb="15">
      <t>サキ</t>
    </rPh>
    <rPh sb="19" eb="20">
      <t>ナ</t>
    </rPh>
    <rPh sb="25" eb="27">
      <t>ガイトウ</t>
    </rPh>
    <rPh sb="31" eb="33">
      <t>キサイ</t>
    </rPh>
    <phoneticPr fontId="4"/>
  </si>
  <si>
    <t>○○大学、▲▲株式会社</t>
    <rPh sb="7" eb="11">
      <t>カブシキカイシャ</t>
    </rPh>
    <phoneticPr fontId="4"/>
  </si>
  <si>
    <t>パートナーVC候補者名</t>
    <rPh sb="7" eb="9">
      <t>コウホ</t>
    </rPh>
    <rPh sb="9" eb="10">
      <t>シャ</t>
    </rPh>
    <rPh sb="10" eb="11">
      <t>メイ</t>
    </rPh>
    <phoneticPr fontId="4"/>
  </si>
  <si>
    <t>▲▲キャピタルパートナーズ　等</t>
    <rPh sb="14" eb="15">
      <t>トウ</t>
    </rPh>
    <phoneticPr fontId="4"/>
  </si>
  <si>
    <t>追加資料７，VC等、CVC情報項目ファイル</t>
    <rPh sb="0" eb="2">
      <t>ツイカ</t>
    </rPh>
    <rPh sb="2" eb="4">
      <t>シリョウ</t>
    </rPh>
    <rPh sb="8" eb="9">
      <t>トウ</t>
    </rPh>
    <rPh sb="13" eb="15">
      <t>ジョウホウ</t>
    </rPh>
    <rPh sb="15" eb="17">
      <t>コウモク</t>
    </rPh>
    <phoneticPr fontId="4"/>
  </si>
  <si>
    <t>【重要】
キーワードNo.（１）</t>
    <phoneticPr fontId="4"/>
  </si>
  <si>
    <t>パートナーVC候補を立てる場合。立てない場合は、「なし」
※STSは必須。PCA、DMPは任意（追加資料７ハンズオン計画書、「VC等、CVC情報項目ファイル」を提出すること）</t>
    <rPh sb="7" eb="9">
      <t>コウホ</t>
    </rPh>
    <rPh sb="10" eb="11">
      <t>タ</t>
    </rPh>
    <rPh sb="13" eb="15">
      <t>バアイ</t>
    </rPh>
    <rPh sb="16" eb="17">
      <t>タ</t>
    </rPh>
    <rPh sb="20" eb="22">
      <t>バアイ</t>
    </rPh>
    <rPh sb="34" eb="36">
      <t>ヒッス</t>
    </rPh>
    <rPh sb="45" eb="47">
      <t>ニンイ</t>
    </rPh>
    <rPh sb="48" eb="50">
      <t>ツイカ</t>
    </rPh>
    <rPh sb="50" eb="52">
      <t>シリョウ</t>
    </rPh>
    <rPh sb="58" eb="61">
      <t>ケイカクショ</t>
    </rPh>
    <rPh sb="80" eb="82">
      <t>テイシュツ</t>
    </rPh>
    <phoneticPr fontId="4"/>
  </si>
  <si>
    <t>パートナーVC候補</t>
  </si>
  <si>
    <t>パートナーVC候補</t>
    <rPh sb="7" eb="9">
      <t>コウホ</t>
    </rPh>
    <phoneticPr fontId="4"/>
  </si>
  <si>
    <t>選択肢:</t>
    <rPh sb="0" eb="3">
      <t>センタクシ</t>
    </rPh>
    <phoneticPr fontId="4"/>
  </si>
  <si>
    <t>提案者自身</t>
    <rPh sb="0" eb="3">
      <t>テイアンシャ</t>
    </rPh>
    <rPh sb="3" eb="5">
      <t>ジシン</t>
    </rPh>
    <phoneticPr fontId="4"/>
  </si>
  <si>
    <t>事業会社や各種機関(医療機関、金融機関、学術研究機関等)</t>
    <phoneticPr fontId="4"/>
  </si>
  <si>
    <t>応募フェーズ及び事業目的達成に不可欠な貢献者</t>
    <phoneticPr fontId="4"/>
  </si>
  <si>
    <t>（選択式）</t>
    <rPh sb="1" eb="4">
      <t>センタクシキ</t>
    </rPh>
    <phoneticPr fontId="4"/>
  </si>
  <si>
    <t>STS</t>
    <phoneticPr fontId="4"/>
  </si>
  <si>
    <t>STS/PCA</t>
    <phoneticPr fontId="4"/>
  </si>
  <si>
    <t>PCA</t>
    <phoneticPr fontId="4"/>
  </si>
  <si>
    <t>PCA/DMP</t>
    <phoneticPr fontId="4"/>
  </si>
  <si>
    <t>DMP</t>
    <phoneticPr fontId="4"/>
  </si>
  <si>
    <t>STS/DMP</t>
    <phoneticPr fontId="4"/>
  </si>
  <si>
    <t>年度の収支計画（2026年度）
【フェーズ】</t>
    <rPh sb="0" eb="2">
      <t>ネンド</t>
    </rPh>
    <rPh sb="3" eb="5">
      <t>シュウシ</t>
    </rPh>
    <rPh sb="5" eb="7">
      <t>ケイカク</t>
    </rPh>
    <rPh sb="12" eb="14">
      <t>ネンド</t>
    </rPh>
    <phoneticPr fontId="4"/>
  </si>
  <si>
    <t>年度の収支計画（2027年度）
【フェーズ】</t>
    <rPh sb="0" eb="2">
      <t>ネンド</t>
    </rPh>
    <rPh sb="3" eb="5">
      <t>シュウシ</t>
    </rPh>
    <rPh sb="5" eb="7">
      <t>ケイカク</t>
    </rPh>
    <rPh sb="12" eb="14">
      <t>ネンド</t>
    </rPh>
    <phoneticPr fontId="4"/>
  </si>
  <si>
    <t>年度の収支計画（2028年度）
【フェーズ】</t>
    <rPh sb="0" eb="2">
      <t>ネンド</t>
    </rPh>
    <rPh sb="3" eb="5">
      <t>シュウシ</t>
    </rPh>
    <rPh sb="5" eb="7">
      <t>ケイカク</t>
    </rPh>
    <rPh sb="12" eb="14">
      <t>ネンド</t>
    </rPh>
    <phoneticPr fontId="4"/>
  </si>
  <si>
    <t>回</t>
    <rPh sb="0" eb="1">
      <t>カイ</t>
    </rPh>
    <phoneticPr fontId="4"/>
  </si>
  <si>
    <t>国内旅費</t>
    <rPh sb="0" eb="2">
      <t>コクナイ</t>
    </rPh>
    <rPh sb="2" eb="4">
      <t>リョヒ</t>
    </rPh>
    <phoneticPr fontId="4"/>
  </si>
  <si>
    <t>海外旅費</t>
    <rPh sb="0" eb="2">
      <t>カイガイ</t>
    </rPh>
    <rPh sb="2" eb="4">
      <t>リョヒ</t>
    </rPh>
    <phoneticPr fontId="4"/>
  </si>
  <si>
    <t>年度の収支計画（2029年度）
【フェーズ】</t>
    <rPh sb="0" eb="2">
      <t>ネンド</t>
    </rPh>
    <rPh sb="3" eb="5">
      <t>シュウシ</t>
    </rPh>
    <rPh sb="5" eb="7">
      <t>ケイカク</t>
    </rPh>
    <rPh sb="12" eb="14">
      <t>ネンド</t>
    </rPh>
    <phoneticPr fontId="4"/>
  </si>
  <si>
    <t>2029年度</t>
    <rPh sb="4" eb="6">
      <t>ネンド</t>
    </rPh>
    <phoneticPr fontId="4"/>
  </si>
  <si>
    <t>　経費や事業目標は上記の考え方に沿ってご記載ください。</t>
    <rPh sb="1" eb="3">
      <t>ケイヒ</t>
    </rPh>
    <rPh sb="4" eb="6">
      <t>ジギョウ</t>
    </rPh>
    <rPh sb="6" eb="8">
      <t>モクヒョウ</t>
    </rPh>
    <rPh sb="9" eb="11">
      <t>ジョウキ</t>
    </rPh>
    <rPh sb="12" eb="13">
      <t>カンガ</t>
    </rPh>
    <rPh sb="14" eb="15">
      <t>カタ</t>
    </rPh>
    <rPh sb="16" eb="17">
      <t>ソ</t>
    </rPh>
    <rPh sb="20" eb="22">
      <t>キサイ</t>
    </rPh>
    <phoneticPr fontId="4"/>
  </si>
  <si>
    <t>○○ソフト外注</t>
    <rPh sb="5" eb="7">
      <t>ガイチュウ</t>
    </rPh>
    <phoneticPr fontId="4"/>
  </si>
  <si>
    <t>%</t>
    <phoneticPr fontId="4"/>
  </si>
  <si>
    <t>（Ⅰ+Ⅱ+Ⅲ）×</t>
    <phoneticPr fontId="4"/>
  </si>
  <si>
    <t>分類番号31000</t>
    <rPh sb="0" eb="2">
      <t>ブンルイ</t>
    </rPh>
    <rPh sb="2" eb="4">
      <t>バンゴウ</t>
    </rPh>
    <phoneticPr fontId="4"/>
  </si>
  <si>
    <t>分類番号11000</t>
    <rPh sb="0" eb="2">
      <t>ブンルイ</t>
    </rPh>
    <rPh sb="2" eb="4">
      <t>バンゴウ</t>
    </rPh>
    <phoneticPr fontId="4"/>
  </si>
  <si>
    <t>分類番号12221</t>
    <rPh sb="0" eb="2">
      <t>ブンルイ</t>
    </rPh>
    <rPh sb="2" eb="4">
      <t>バンゴウ</t>
    </rPh>
    <phoneticPr fontId="4"/>
  </si>
  <si>
    <t>分類番号12222</t>
    <rPh sb="0" eb="2">
      <t>ブンルイ</t>
    </rPh>
    <rPh sb="2" eb="4">
      <t>バンゴウ</t>
    </rPh>
    <phoneticPr fontId="4"/>
  </si>
  <si>
    <t>分類番号12223</t>
    <rPh sb="0" eb="2">
      <t>ブンルイ</t>
    </rPh>
    <rPh sb="2" eb="4">
      <t>バンゴウ</t>
    </rPh>
    <phoneticPr fontId="4"/>
  </si>
  <si>
    <t>分類番号12224</t>
    <rPh sb="0" eb="2">
      <t>ブンルイ</t>
    </rPh>
    <rPh sb="2" eb="4">
      <t>バンゴウ</t>
    </rPh>
    <phoneticPr fontId="4"/>
  </si>
  <si>
    <t>分類番号12225</t>
    <rPh sb="0" eb="2">
      <t>ブンルイ</t>
    </rPh>
    <rPh sb="2" eb="4">
      <t>バンゴウ</t>
    </rPh>
    <phoneticPr fontId="4"/>
  </si>
  <si>
    <t>Development of □□□</t>
    <phoneticPr fontId="4"/>
  </si>
  <si>
    <t>上記の英訳を記入。</t>
    <rPh sb="0" eb="2">
      <t>ジョウキ</t>
    </rPh>
    <rPh sb="3" eb="5">
      <t>エイヤク</t>
    </rPh>
    <rPh sb="6" eb="8">
      <t>キニュウ</t>
    </rPh>
    <phoneticPr fontId="4"/>
  </si>
  <si>
    <t>年度の収支計画（2030年度）
【フェーズ】</t>
    <rPh sb="0" eb="2">
      <t>ネンド</t>
    </rPh>
    <rPh sb="3" eb="5">
      <t>シュウシ</t>
    </rPh>
    <rPh sb="5" eb="7">
      <t>ケイカク</t>
    </rPh>
    <rPh sb="12" eb="14">
      <t>ネンド</t>
    </rPh>
    <phoneticPr fontId="4"/>
  </si>
  <si>
    <t>STSフェーズ</t>
    <phoneticPr fontId="4"/>
  </si>
  <si>
    <t>PCAフェーズ</t>
    <phoneticPr fontId="4"/>
  </si>
  <si>
    <t>DMPフェーズ</t>
    <phoneticPr fontId="4"/>
  </si>
  <si>
    <t>該当する事業をプルダウンより選択</t>
    <rPh sb="0" eb="2">
      <t>ガイトウ</t>
    </rPh>
    <rPh sb="4" eb="6">
      <t>ジギョウ</t>
    </rPh>
    <rPh sb="14" eb="16">
      <t>センタク</t>
    </rPh>
    <phoneticPr fontId="4"/>
  </si>
  <si>
    <t>2027年度</t>
  </si>
  <si>
    <t>2028年度</t>
  </si>
  <si>
    <t>2029年度</t>
  </si>
  <si>
    <t>2030年度</t>
  </si>
  <si>
    <t>年度の収支計画（2031年度）
【フェーズ】</t>
    <rPh sb="0" eb="2">
      <t>ネンド</t>
    </rPh>
    <rPh sb="3" eb="5">
      <t>シュウシ</t>
    </rPh>
    <rPh sb="5" eb="7">
      <t>ケイカク</t>
    </rPh>
    <rPh sb="12" eb="14">
      <t>ネンド</t>
    </rPh>
    <phoneticPr fontId="4"/>
  </si>
  <si>
    <t>2026年度</t>
    <phoneticPr fontId="4"/>
  </si>
  <si>
    <t>2027年度</t>
    <phoneticPr fontId="4"/>
  </si>
  <si>
    <t>2028年度</t>
    <phoneticPr fontId="4"/>
  </si>
  <si>
    <t>2029年度</t>
    <phoneticPr fontId="4"/>
  </si>
  <si>
    <t>2031年度</t>
  </si>
  <si>
    <t>「公募要領別添（ピアレビュアシステムキーワード一覧表）」を参照し、貴社事業の技術分野に応じた「技術キーワード」を3つ以上6つ以下の範囲で選択し、該当するキーワードNo.をご記載ください。</t>
    <phoneticPr fontId="4"/>
  </si>
  <si>
    <t>追加資料１の（１）</t>
    <phoneticPr fontId="4"/>
  </si>
  <si>
    <t>追加資料１の（２）</t>
    <phoneticPr fontId="4"/>
  </si>
  <si>
    <t>ディープテック・スタートアップ支援基金／ディープテック・スタートアップ支援事業</t>
    <phoneticPr fontId="4"/>
  </si>
  <si>
    <t>GX分野のディープテック・スタートアップに対する実用化研究開発・量産化実証支援事業</t>
    <rPh sb="2" eb="4">
      <t>ブンヤ</t>
    </rPh>
    <rPh sb="21" eb="22">
      <t>タイ</t>
    </rPh>
    <rPh sb="24" eb="26">
      <t>ジツヨウ</t>
    </rPh>
    <rPh sb="26" eb="27">
      <t>カ</t>
    </rPh>
    <rPh sb="27" eb="29">
      <t>ケンキュウ</t>
    </rPh>
    <rPh sb="29" eb="31">
      <t>カイハツ</t>
    </rPh>
    <rPh sb="32" eb="34">
      <t>リョウサン</t>
    </rPh>
    <rPh sb="34" eb="35">
      <t>カ</t>
    </rPh>
    <rPh sb="35" eb="37">
      <t>ジッショウ</t>
    </rPh>
    <rPh sb="37" eb="39">
      <t>シエン</t>
    </rPh>
    <rPh sb="39" eb="41">
      <t>ジギョウ</t>
    </rPh>
    <phoneticPr fontId="4"/>
  </si>
  <si>
    <t>「ディープテック・スタートアップ支援基金／ディープテック・スタートアップ支援事業」</t>
    <rPh sb="38" eb="40">
      <t>ジギョウ</t>
    </rPh>
    <phoneticPr fontId="4"/>
  </si>
  <si>
    <t>「GX分野のディープテック・スタートアップに対する実用化研究開発・量産化実証支援事業」</t>
    <rPh sb="3" eb="5">
      <t>ブンヤ</t>
    </rPh>
    <rPh sb="22" eb="23">
      <t>タイ</t>
    </rPh>
    <rPh sb="25" eb="27">
      <t>ジツヨウ</t>
    </rPh>
    <rPh sb="27" eb="28">
      <t>カ</t>
    </rPh>
    <rPh sb="28" eb="30">
      <t>ケンキュウ</t>
    </rPh>
    <rPh sb="30" eb="32">
      <t>カイハツ</t>
    </rPh>
    <rPh sb="33" eb="35">
      <t>リョウサン</t>
    </rPh>
    <rPh sb="35" eb="36">
      <t>カ</t>
    </rPh>
    <rPh sb="36" eb="38">
      <t>ジッショウ</t>
    </rPh>
    <rPh sb="38" eb="40">
      <t>シエン</t>
    </rPh>
    <rPh sb="40" eb="42">
      <t>ジギョウ</t>
    </rPh>
    <phoneticPr fontId="4"/>
  </si>
  <si>
    <t>提案書様式吹き出し参照。30字以内
外部公開しますので対外的に公表可能に作成ください。</t>
    <rPh sb="0" eb="3">
      <t>テイアンショ</t>
    </rPh>
    <rPh sb="3" eb="5">
      <t>ヨウシキ</t>
    </rPh>
    <rPh sb="5" eb="6">
      <t>フ</t>
    </rPh>
    <rPh sb="7" eb="8">
      <t>ダ</t>
    </rPh>
    <rPh sb="9" eb="11">
      <t>サンショウ</t>
    </rPh>
    <rPh sb="18" eb="20">
      <t>ガイブ</t>
    </rPh>
    <rPh sb="20" eb="22">
      <t>コウカイ</t>
    </rPh>
    <rPh sb="27" eb="30">
      <t>タイガイテキ</t>
    </rPh>
    <rPh sb="31" eb="33">
      <t>コウヒョウ</t>
    </rPh>
    <rPh sb="33" eb="35">
      <t>カノウ</t>
    </rPh>
    <rPh sb="36" eb="38">
      <t>サクセイ</t>
    </rPh>
    <phoneticPr fontId="4"/>
  </si>
  <si>
    <t>2026年7月版</t>
  </si>
  <si>
    <t>・薄オレンジのセルはすべて記載してください。該当しないものは、なし　と記載。
・「補助事業に要する経費、補助対象費用および交付提案額」（白色セル）は、項目別明細表の値が反映されます。
・項目別明細表を作成後、情報項目シートの「補助事業の総費用、補助対象費用および交付提案額」が、項目別明細表の合計セルを参照しているか再度確認してください。</t>
    <rPh sb="1" eb="2">
      <t>ウス</t>
    </rPh>
    <rPh sb="13" eb="15">
      <t>キサイ</t>
    </rPh>
    <rPh sb="22" eb="24">
      <t>ガイトウ</t>
    </rPh>
    <rPh sb="35" eb="37">
      <t>キサイ</t>
    </rPh>
    <rPh sb="43" eb="45">
      <t>ジギョウ</t>
    </rPh>
    <rPh sb="49" eb="51">
      <t>ケイヒ</t>
    </rPh>
    <rPh sb="54" eb="56">
      <t>タイショウ</t>
    </rPh>
    <rPh sb="56" eb="58">
      <t>ヒヨウ</t>
    </rPh>
    <rPh sb="61" eb="63">
      <t>コウフ</t>
    </rPh>
    <rPh sb="63" eb="65">
      <t>テイアン</t>
    </rPh>
    <rPh sb="65" eb="66">
      <t>ガク</t>
    </rPh>
    <rPh sb="68" eb="69">
      <t>シロ</t>
    </rPh>
    <rPh sb="69" eb="70">
      <t>イロ</t>
    </rPh>
    <rPh sb="75" eb="77">
      <t>コウモク</t>
    </rPh>
    <rPh sb="77" eb="78">
      <t>ベツ</t>
    </rPh>
    <rPh sb="78" eb="81">
      <t>メイサイヒョウ</t>
    </rPh>
    <rPh sb="82" eb="83">
      <t>アタイ</t>
    </rPh>
    <rPh sb="84" eb="86">
      <t>ハンエイ</t>
    </rPh>
    <rPh sb="100" eb="102">
      <t>サクセイ</t>
    </rPh>
    <rPh sb="102" eb="103">
      <t>ゴ</t>
    </rPh>
    <rPh sb="104" eb="106">
      <t>ジョウホウ</t>
    </rPh>
    <rPh sb="106" eb="108">
      <t>コウモク</t>
    </rPh>
    <rPh sb="133" eb="135">
      <t>テイアン</t>
    </rPh>
    <rPh sb="146" eb="148">
      <t>ゴウケイ</t>
    </rPh>
    <rPh sb="151" eb="153">
      <t>サンショウ</t>
    </rPh>
    <rPh sb="158" eb="160">
      <t>サイド</t>
    </rPh>
    <rPh sb="160" eb="162">
      <t>カクニン</t>
    </rPh>
    <phoneticPr fontId="4"/>
  </si>
  <si>
    <t>・項目別明細表を先に作成するようにしてください。
・項目別明細表が作成されれば、数値が反映されるようにしてあります。
・項目別明細表の補助対象費用の各項目の合計セルを参照しているか確認してください。</t>
  </si>
  <si>
    <t>補助先総括表</t>
    <rPh sb="2" eb="3">
      <t>サキ</t>
    </rPh>
    <rPh sb="3" eb="5">
      <t>ソウカツ</t>
    </rPh>
    <rPh sb="5" eb="6">
      <t>ヒョウ</t>
    </rPh>
    <phoneticPr fontId="4"/>
  </si>
  <si>
    <t>・項目別明細表を先に作成するようにしてください。
・項目別明細表が作成されれば、数値が反映されるようにしてあります。
・項目別明細表の補助対象費用の各項目の合計セルを参照しているか確認してください。</t>
    <rPh sb="1" eb="3">
      <t>コウモク</t>
    </rPh>
    <rPh sb="3" eb="4">
      <t>ベツ</t>
    </rPh>
    <rPh sb="4" eb="7">
      <t>メイサイヒョウ</t>
    </rPh>
    <rPh sb="8" eb="9">
      <t>サキ</t>
    </rPh>
    <rPh sb="10" eb="12">
      <t>サクセイ</t>
    </rPh>
    <rPh sb="26" eb="28">
      <t>コウモク</t>
    </rPh>
    <rPh sb="28" eb="29">
      <t>ベツ</t>
    </rPh>
    <rPh sb="29" eb="32">
      <t>メイサイヒョウ</t>
    </rPh>
    <rPh sb="33" eb="35">
      <t>サクセイ</t>
    </rPh>
    <rPh sb="40" eb="42">
      <t>スウチ</t>
    </rPh>
    <rPh sb="43" eb="45">
      <t>ハンエイ</t>
    </rPh>
    <rPh sb="60" eb="62">
      <t>コウモク</t>
    </rPh>
    <rPh sb="62" eb="63">
      <t>ベツ</t>
    </rPh>
    <rPh sb="63" eb="66">
      <t>メイサイヒョウ</t>
    </rPh>
    <rPh sb="69" eb="71">
      <t>タイショウ</t>
    </rPh>
    <rPh sb="71" eb="73">
      <t>ヒヨウ</t>
    </rPh>
    <rPh sb="74" eb="75">
      <t>カク</t>
    </rPh>
    <rPh sb="75" eb="77">
      <t>コウモク</t>
    </rPh>
    <rPh sb="78" eb="80">
      <t>ゴウケイ</t>
    </rPh>
    <rPh sb="83" eb="85">
      <t>サンショウ</t>
    </rPh>
    <rPh sb="90" eb="92">
      <t>カクニン</t>
    </rPh>
    <phoneticPr fontId="4"/>
  </si>
  <si>
    <t>・委託・共同研究先がない場合は、作成不要です。
・2機関以上の場合は、シートをコピーして作成してください。その際、登録済の計算式が問題ないかご確認ください。
・項目別明細表を先に作成するようにしてください。
・項目別明細表が作成されれば、数値が反映されるようにしてあります。
・項目別明細表の補助対象費用の各項目の合計セルを参照しているか確認してください。</t>
    <rPh sb="1" eb="3">
      <t>イタク</t>
    </rPh>
    <rPh sb="28" eb="30">
      <t>イジョウ</t>
    </rPh>
    <rPh sb="57" eb="59">
      <t>トウロク</t>
    </rPh>
    <rPh sb="59" eb="60">
      <t>スミ</t>
    </rPh>
    <rPh sb="65" eb="67">
      <t>モンダイ</t>
    </rPh>
    <rPh sb="71" eb="73">
      <t>カクニン</t>
    </rPh>
    <phoneticPr fontId="4"/>
  </si>
  <si>
    <t>項目別明細表（補助先）</t>
    <rPh sb="0" eb="2">
      <t>コウモク</t>
    </rPh>
    <rPh sb="2" eb="3">
      <t>ベツ</t>
    </rPh>
    <rPh sb="3" eb="6">
      <t>メイサイヒョウ</t>
    </rPh>
    <rPh sb="9" eb="10">
      <t>サキ</t>
    </rPh>
    <phoneticPr fontId="4"/>
  </si>
  <si>
    <t>補助事業名</t>
    <rPh sb="2" eb="4">
      <t>ジギョウ</t>
    </rPh>
    <rPh sb="4" eb="5">
      <t>メイ</t>
    </rPh>
    <phoneticPr fontId="4"/>
  </si>
  <si>
    <t>補助事業名(英訳)</t>
    <rPh sb="2" eb="4">
      <t>ジギョウ</t>
    </rPh>
    <rPh sb="4" eb="5">
      <t>メイ</t>
    </rPh>
    <rPh sb="6" eb="8">
      <t>エイヤク</t>
    </rPh>
    <phoneticPr fontId="4"/>
  </si>
  <si>
    <t>補助事業の概要</t>
  </si>
  <si>
    <t>補助事業の開始年月日</t>
    <rPh sb="2" eb="4">
      <t>ジギョウ</t>
    </rPh>
    <rPh sb="5" eb="7">
      <t>カイシ</t>
    </rPh>
    <rPh sb="7" eb="10">
      <t>ネンガッピ</t>
    </rPh>
    <phoneticPr fontId="4"/>
  </si>
  <si>
    <t>補助事業の終了予定年月日</t>
    <rPh sb="2" eb="4">
      <t>ジギョウ</t>
    </rPh>
    <rPh sb="5" eb="7">
      <t>シュウリョウ</t>
    </rPh>
    <rPh sb="7" eb="9">
      <t>ヨテイ</t>
    </rPh>
    <rPh sb="9" eb="12">
      <t>ネンガッピ</t>
    </rPh>
    <phoneticPr fontId="4"/>
  </si>
  <si>
    <t>次にVC等、CVC、事業会社から出資を得る（新たな資金調達）までの期間で設定すること。なお、補助事業期間は、同一フェーズで1.5年～2年程度を目安とする。</t>
    <rPh sb="0" eb="1">
      <t>ツギ</t>
    </rPh>
    <rPh sb="4" eb="5">
      <t>トウ</t>
    </rPh>
    <rPh sb="10" eb="12">
      <t>ジギョウ</t>
    </rPh>
    <rPh sb="12" eb="14">
      <t>カイシャ</t>
    </rPh>
    <rPh sb="16" eb="18">
      <t>シュッシ</t>
    </rPh>
    <rPh sb="19" eb="20">
      <t>エ</t>
    </rPh>
    <rPh sb="22" eb="23">
      <t>アラ</t>
    </rPh>
    <rPh sb="25" eb="27">
      <t>シキン</t>
    </rPh>
    <rPh sb="27" eb="29">
      <t>チョウタツ</t>
    </rPh>
    <rPh sb="33" eb="35">
      <t>キカン</t>
    </rPh>
    <rPh sb="36" eb="38">
      <t>セッテイ</t>
    </rPh>
    <rPh sb="48" eb="50">
      <t>ジギョウ</t>
    </rPh>
    <rPh sb="50" eb="52">
      <t>キカン</t>
    </rPh>
    <rPh sb="54" eb="56">
      <t>ドウイツ</t>
    </rPh>
    <rPh sb="64" eb="65">
      <t>ネン</t>
    </rPh>
    <rPh sb="67" eb="68">
      <t>ネン</t>
    </rPh>
    <rPh sb="68" eb="70">
      <t>テイド</t>
    </rPh>
    <rPh sb="71" eb="73">
      <t>メヤス</t>
    </rPh>
    <phoneticPr fontId="4"/>
  </si>
  <si>
    <t>補助事業に要する経費
全期間</t>
    <rPh sb="5" eb="6">
      <t>ヨウ</t>
    </rPh>
    <rPh sb="8" eb="10">
      <t>ケイヒ</t>
    </rPh>
    <rPh sb="11" eb="14">
      <t>ゼンキカン</t>
    </rPh>
    <phoneticPr fontId="4"/>
  </si>
  <si>
    <t>別紙２：２（３）項目別明細表の補助事業に要する経費の合計セルを参照指定してください</t>
    <rPh sb="23" eb="25">
      <t>ケイヒ</t>
    </rPh>
    <rPh sb="26" eb="28">
      <t>ゴウケイ</t>
    </rPh>
    <rPh sb="31" eb="33">
      <t>サンショウ</t>
    </rPh>
    <rPh sb="33" eb="35">
      <t>シテイ</t>
    </rPh>
    <phoneticPr fontId="4"/>
  </si>
  <si>
    <t>補助対象費用
全期間</t>
    <rPh sb="7" eb="10">
      <t>ゼンキカン</t>
    </rPh>
    <phoneticPr fontId="4"/>
  </si>
  <si>
    <t>別紙２：２（３）項目別明細表の補助対象費用の合計セルを参照指定してください</t>
    <rPh sb="0" eb="2">
      <t>ベッシ</t>
    </rPh>
    <rPh sb="17" eb="19">
      <t>タイショウ</t>
    </rPh>
    <rPh sb="19" eb="21">
      <t>ヒヨウ</t>
    </rPh>
    <rPh sb="27" eb="29">
      <t>サンショウ</t>
    </rPh>
    <phoneticPr fontId="4"/>
  </si>
  <si>
    <t>補助金交付提案額
全期間</t>
    <rPh sb="5" eb="7">
      <t>テイアン</t>
    </rPh>
    <rPh sb="9" eb="12">
      <t>ゼンキカン</t>
    </rPh>
    <phoneticPr fontId="4"/>
  </si>
  <si>
    <t>別紙２：２（３）項目別明細表の補助金の額の合計セルを参照指定してください</t>
    <rPh sb="17" eb="18">
      <t>キン</t>
    </rPh>
    <rPh sb="19" eb="20">
      <t>ガク</t>
    </rPh>
    <rPh sb="26" eb="28">
      <t>サンショウ</t>
    </rPh>
    <phoneticPr fontId="4"/>
  </si>
  <si>
    <t>補助事業に要する経費
2026年度</t>
    <rPh sb="5" eb="6">
      <t>ヨウ</t>
    </rPh>
    <rPh sb="8" eb="10">
      <t>ケイヒ</t>
    </rPh>
    <rPh sb="15" eb="17">
      <t>ネンド</t>
    </rPh>
    <phoneticPr fontId="4"/>
  </si>
  <si>
    <t>別紙2(4)項目別明細表(補助先)【2026年度】の「補助事業に要する経費」の合計セルを参照してください。</t>
    <rPh sb="29" eb="31">
      <t>ジギョウ</t>
    </rPh>
    <rPh sb="32" eb="33">
      <t>ヨウ</t>
    </rPh>
    <rPh sb="35" eb="37">
      <t>ケイヒ</t>
    </rPh>
    <rPh sb="39" eb="41">
      <t>ゴウケイ</t>
    </rPh>
    <rPh sb="44" eb="46">
      <t>サンショウ</t>
    </rPh>
    <phoneticPr fontId="4"/>
  </si>
  <si>
    <t>補助対象費用
2026年度</t>
    <rPh sb="11" eb="13">
      <t>ネンド</t>
    </rPh>
    <phoneticPr fontId="4"/>
  </si>
  <si>
    <t>別紙2(4)項目別明細表(補助先)【2026年度】の「補助対象費用」の合計セルを参照してください。</t>
    <rPh sb="29" eb="31">
      <t>タイショウ</t>
    </rPh>
    <rPh sb="31" eb="33">
      <t>ヒヨウ</t>
    </rPh>
    <rPh sb="35" eb="37">
      <t>ゴウケイ</t>
    </rPh>
    <rPh sb="40" eb="42">
      <t>サンショウ</t>
    </rPh>
    <phoneticPr fontId="4"/>
  </si>
  <si>
    <t>補助金交付提案額
2026年度</t>
    <rPh sb="5" eb="7">
      <t>テイアン</t>
    </rPh>
    <rPh sb="13" eb="15">
      <t>ネンド</t>
    </rPh>
    <phoneticPr fontId="4"/>
  </si>
  <si>
    <t>別紙2(4)項目別明細表(補助先)【2026年度】の「補助金の額」のセルを参照してください。</t>
    <rPh sb="29" eb="30">
      <t>キン</t>
    </rPh>
    <rPh sb="31" eb="32">
      <t>ガク</t>
    </rPh>
    <rPh sb="37" eb="39">
      <t>サンショウ</t>
    </rPh>
    <phoneticPr fontId="4"/>
  </si>
  <si>
    <t>補助事業に要する経費
2027年度</t>
    <rPh sb="5" eb="6">
      <t>ヨウ</t>
    </rPh>
    <rPh sb="8" eb="10">
      <t>ケイヒ</t>
    </rPh>
    <rPh sb="15" eb="17">
      <t>ネンド</t>
    </rPh>
    <phoneticPr fontId="4"/>
  </si>
  <si>
    <t>補助対象費用
2027年度</t>
    <rPh sb="11" eb="13">
      <t>ネンド</t>
    </rPh>
    <phoneticPr fontId="4"/>
  </si>
  <si>
    <t>補助金交付提案額
2027年度</t>
    <rPh sb="5" eb="7">
      <t>テイアン</t>
    </rPh>
    <rPh sb="13" eb="15">
      <t>ネンド</t>
    </rPh>
    <phoneticPr fontId="4"/>
  </si>
  <si>
    <t>補助事業に要する経費
2028年度</t>
    <rPh sb="5" eb="6">
      <t>ヨウ</t>
    </rPh>
    <rPh sb="8" eb="10">
      <t>ケイヒ</t>
    </rPh>
    <rPh sb="15" eb="17">
      <t>ネンド</t>
    </rPh>
    <phoneticPr fontId="4"/>
  </si>
  <si>
    <t>補助対象費用
2028年度</t>
    <rPh sb="11" eb="13">
      <t>ネンド</t>
    </rPh>
    <phoneticPr fontId="4"/>
  </si>
  <si>
    <t>補助金交付提案額
2028年度</t>
    <rPh sb="5" eb="7">
      <t>テイアン</t>
    </rPh>
    <rPh sb="13" eb="15">
      <t>ネンド</t>
    </rPh>
    <phoneticPr fontId="4"/>
  </si>
  <si>
    <t>補助事業に要する経費
2029年度</t>
    <rPh sb="5" eb="6">
      <t>ヨウ</t>
    </rPh>
    <rPh sb="8" eb="10">
      <t>ケイヒ</t>
    </rPh>
    <rPh sb="15" eb="17">
      <t>ネンド</t>
    </rPh>
    <phoneticPr fontId="4"/>
  </si>
  <si>
    <t>補助対象費用
2029年度</t>
    <rPh sb="11" eb="13">
      <t>ネンド</t>
    </rPh>
    <phoneticPr fontId="4"/>
  </si>
  <si>
    <t>補助金交付提案額
2029年度</t>
    <rPh sb="5" eb="7">
      <t>テイアン</t>
    </rPh>
    <rPh sb="13" eb="15">
      <t>ネンド</t>
    </rPh>
    <phoneticPr fontId="4"/>
  </si>
  <si>
    <t>年度の収支計画（2026年度）
【補助金交付申請額】</t>
    <rPh sb="20" eb="22">
      <t>コウフ</t>
    </rPh>
    <rPh sb="22" eb="25">
      <t>シンセイガク</t>
    </rPh>
    <phoneticPr fontId="4"/>
  </si>
  <si>
    <t>年度の収支計画（2027年度）
【補助金交付申請額】</t>
    <rPh sb="20" eb="22">
      <t>コウフ</t>
    </rPh>
    <rPh sb="22" eb="25">
      <t>シンセイガク</t>
    </rPh>
    <phoneticPr fontId="4"/>
  </si>
  <si>
    <t>年度の収支計画（2028年度）
【補助金交付申請額】</t>
    <rPh sb="20" eb="22">
      <t>コウフ</t>
    </rPh>
    <rPh sb="22" eb="25">
      <t>シンセイガク</t>
    </rPh>
    <phoneticPr fontId="4"/>
  </si>
  <si>
    <t>年度の収支計画（2029年度）
【補助金交付申請額】</t>
    <rPh sb="20" eb="22">
      <t>コウフ</t>
    </rPh>
    <rPh sb="22" eb="25">
      <t>シンセイガク</t>
    </rPh>
    <phoneticPr fontId="4"/>
  </si>
  <si>
    <t>年度の収支計画（2030年度）
【補助金交付申請額】</t>
    <rPh sb="20" eb="22">
      <t>コウフ</t>
    </rPh>
    <rPh sb="22" eb="25">
      <t>シンセイガク</t>
    </rPh>
    <phoneticPr fontId="4"/>
  </si>
  <si>
    <t>年度の収支計画（2031年度）
【補助金交付申請額】</t>
    <rPh sb="20" eb="22">
      <t>コウフ</t>
    </rPh>
    <rPh sb="22" eb="25">
      <t>シンセイガク</t>
    </rPh>
    <phoneticPr fontId="4"/>
  </si>
  <si>
    <t>本提案の補助対象期間における金額は7.(1)収支計画を基に記載し、それ以降の年度は提案時点で想定する金額を記載</t>
  </si>
  <si>
    <t>別紙2(4)項目別明細表(補助先)【2027年度】の「補助事業に要する経費」の合計セルを参照してください。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</si>
  <si>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別紙2(4)項目別明細表(補助先)【2027年度】の「補助対象費用」の合計セルを参照してください。</t>
    <rPh sb="29" eb="31">
      <t>タイショウ</t>
    </rPh>
    <rPh sb="31" eb="33">
      <t>ヒヨウ</t>
    </rPh>
    <rPh sb="35" eb="37">
      <t>ゴウケイ</t>
    </rPh>
    <rPh sb="40" eb="42">
      <t>サンショウ</t>
    </rPh>
    <phoneticPr fontId="4"/>
  </si>
  <si>
    <t>別紙2(4)項目別明細表(補助先)【2027年度】の「補助金の額」のセルを参照してください。</t>
    <rPh sb="29" eb="30">
      <t>キン</t>
    </rPh>
    <rPh sb="31" eb="32">
      <t>ガク</t>
    </rPh>
    <rPh sb="37" eb="39">
      <t>サンショウ</t>
    </rPh>
    <phoneticPr fontId="4"/>
  </si>
  <si>
    <t>別紙2(4)項目別明細表(補助先)【2028年度】の「補助事業に要する経費」の合計セルを参照してください。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</si>
  <si>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別紙2(4)項目別明細表(補助先)【2028年度】の「補助対象費用」の合計セルを参照してください。</t>
    <rPh sb="29" eb="31">
      <t>タイショウ</t>
    </rPh>
    <rPh sb="31" eb="33">
      <t>ヒヨウ</t>
    </rPh>
    <rPh sb="35" eb="37">
      <t>ゴウケイ</t>
    </rPh>
    <rPh sb="40" eb="42">
      <t>サンショウ</t>
    </rPh>
    <phoneticPr fontId="4"/>
  </si>
  <si>
    <t>別紙2(4)項目別明細表(補助先)【2028年度】の「補助金の額」のセルを参照してください。</t>
    <rPh sb="29" eb="30">
      <t>キン</t>
    </rPh>
    <rPh sb="31" eb="32">
      <t>ガク</t>
    </rPh>
    <rPh sb="37" eb="39">
      <t>サンショウ</t>
    </rPh>
    <phoneticPr fontId="4"/>
  </si>
  <si>
    <t>別紙2(4)項目別明細表(補助先)【2029年度】の「補助事業に要する経費」の合計セルを参照してください。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</si>
  <si>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別紙2(4)項目別明細表(補助先)【2029年度】の「補助対象費用」の合計セルを参照してください。</t>
    <rPh sb="29" eb="31">
      <t>タイショウ</t>
    </rPh>
    <rPh sb="31" eb="33">
      <t>ヒヨウ</t>
    </rPh>
    <rPh sb="35" eb="37">
      <t>ゴウケイ</t>
    </rPh>
    <rPh sb="40" eb="42">
      <t>サンショウ</t>
    </rPh>
    <phoneticPr fontId="4"/>
  </si>
  <si>
    <t>別紙2(4)項目別明細表(補助先)【2029年度】の「補助金の額」のセルを参照してください。</t>
    <rPh sb="29" eb="30">
      <t>キン</t>
    </rPh>
    <rPh sb="31" eb="32">
      <t>ガク</t>
    </rPh>
    <rPh sb="37" eb="39">
      <t>サンショウ</t>
    </rPh>
    <phoneticPr fontId="4"/>
  </si>
  <si>
    <t>補助事業の名称</t>
    <rPh sb="2" eb="4">
      <t>ジギョウ</t>
    </rPh>
    <rPh sb="5" eb="7">
      <t>メイショウ</t>
    </rPh>
    <phoneticPr fontId="4"/>
  </si>
  <si>
    <t>補助事業の概要</t>
    <rPh sb="2" eb="4">
      <t>ジギョウ</t>
    </rPh>
    <rPh sb="5" eb="7">
      <t>ガイヨウ</t>
    </rPh>
    <phoneticPr fontId="4"/>
  </si>
  <si>
    <t>補助事業の総費用</t>
    <rPh sb="2" eb="4">
      <t>ジギョウ</t>
    </rPh>
    <rPh sb="5" eb="8">
      <t>ソウヒヨウ</t>
    </rPh>
    <phoneticPr fontId="4"/>
  </si>
  <si>
    <t>補助金交付提案額</t>
    <rPh sb="2" eb="3">
      <t>キン</t>
    </rPh>
    <rPh sb="3" eb="5">
      <t>コウフ</t>
    </rPh>
    <rPh sb="5" eb="7">
      <t>テイアン</t>
    </rPh>
    <rPh sb="7" eb="8">
      <t>ガク</t>
    </rPh>
    <phoneticPr fontId="4"/>
  </si>
  <si>
    <t>補助事業の開始及び終了年月日</t>
    <rPh sb="2" eb="4">
      <t>ジギョウ</t>
    </rPh>
    <rPh sb="5" eb="7">
      <t>カイシ</t>
    </rPh>
    <rPh sb="7" eb="8">
      <t>オヨ</t>
    </rPh>
    <rPh sb="9" eb="11">
      <t>シュウリョウ</t>
    </rPh>
    <rPh sb="11" eb="14">
      <t>ネンガッピ</t>
    </rPh>
    <phoneticPr fontId="4"/>
  </si>
  <si>
    <t>補助事業期間における資金計画</t>
    <rPh sb="2" eb="4">
      <t>ジギョウ</t>
    </rPh>
    <rPh sb="4" eb="6">
      <t>キカン</t>
    </rPh>
    <rPh sb="10" eb="12">
      <t>シキン</t>
    </rPh>
    <rPh sb="12" eb="14">
      <t>ケイカク</t>
    </rPh>
    <phoneticPr fontId="4"/>
  </si>
  <si>
    <t>補助事業に係る連絡先</t>
    <rPh sb="2" eb="4">
      <t>ジギョウ</t>
    </rPh>
    <rPh sb="5" eb="6">
      <t>カカワ</t>
    </rPh>
    <rPh sb="7" eb="9">
      <t>レンラク</t>
    </rPh>
    <rPh sb="9" eb="10">
      <t>サキ</t>
    </rPh>
    <phoneticPr fontId="4"/>
  </si>
  <si>
    <t>（３）希望するフェーズ毎の補助金交付提案額</t>
    <rPh sb="3" eb="5">
      <t>キボウ</t>
    </rPh>
    <rPh sb="11" eb="12">
      <t>ゴト</t>
    </rPh>
    <rPh sb="16" eb="18">
      <t>コウフ</t>
    </rPh>
    <rPh sb="18" eb="20">
      <t>テイアン</t>
    </rPh>
    <rPh sb="20" eb="21">
      <t>ガク</t>
    </rPh>
    <phoneticPr fontId="4"/>
  </si>
  <si>
    <t>補助事業に要する経費</t>
  </si>
  <si>
    <t>補助事業に要する経費</t>
    <rPh sb="2" eb="4">
      <t>ジギョウ</t>
    </rPh>
    <rPh sb="5" eb="6">
      <t>ヨウ</t>
    </rPh>
    <rPh sb="8" eb="10">
      <t>ケイヒ</t>
    </rPh>
    <phoneticPr fontId="4"/>
  </si>
  <si>
    <t>Ⅳ．補助金交付提案額</t>
    <rPh sb="4" eb="5">
      <t>キン</t>
    </rPh>
    <rPh sb="5" eb="7">
      <t>コウフ</t>
    </rPh>
    <rPh sb="7" eb="9">
      <t>テイアン</t>
    </rPh>
    <rPh sb="9" eb="10">
      <t>ガク</t>
    </rPh>
    <phoneticPr fontId="4"/>
  </si>
  <si>
    <t>次回の補助対象期間も継続支援を希望する（同フェーズ内での期間延長または後段の</t>
    <rPh sb="0" eb="2">
      <t>ジカイ</t>
    </rPh>
    <rPh sb="5" eb="7">
      <t>タイショウ</t>
    </rPh>
    <rPh sb="7" eb="9">
      <t>キカン</t>
    </rPh>
    <rPh sb="10" eb="12">
      <t>ケイゾク</t>
    </rPh>
    <rPh sb="12" eb="14">
      <t>シエン</t>
    </rPh>
    <rPh sb="15" eb="17">
      <t>キボウ</t>
    </rPh>
    <rPh sb="20" eb="21">
      <t>ドウ</t>
    </rPh>
    <rPh sb="25" eb="26">
      <t>ナイ</t>
    </rPh>
    <rPh sb="28" eb="30">
      <t>キカン</t>
    </rPh>
    <rPh sb="30" eb="32">
      <t>エンチョウ</t>
    </rPh>
    <rPh sb="35" eb="37">
      <t>コウダン</t>
    </rPh>
    <phoneticPr fontId="4"/>
  </si>
  <si>
    <t>本提案の補助対象期間のみの支援を希望（継続支援を希望しない）</t>
    <rPh sb="0" eb="3">
      <t>ホンテイアン</t>
    </rPh>
    <rPh sb="6" eb="8">
      <t>タイショウ</t>
    </rPh>
    <rPh sb="8" eb="10">
      <t>キカン</t>
    </rPh>
    <rPh sb="13" eb="15">
      <t>シエン</t>
    </rPh>
    <rPh sb="16" eb="18">
      <t>キボウ</t>
    </rPh>
    <rPh sb="19" eb="21">
      <t>ケイゾク</t>
    </rPh>
    <rPh sb="21" eb="23">
      <t>シエン</t>
    </rPh>
    <rPh sb="24" eb="26">
      <t>キボウ</t>
    </rPh>
    <phoneticPr fontId="4"/>
  </si>
  <si>
    <t>補助金交付に係る提案書</t>
    <phoneticPr fontId="4"/>
  </si>
  <si>
    <t>補助金交付提案額</t>
    <rPh sb="3" eb="5">
      <t>コウフ</t>
    </rPh>
    <rPh sb="5" eb="8">
      <t>テイアンガク</t>
    </rPh>
    <phoneticPr fontId="4"/>
  </si>
  <si>
    <t>（２）補助先総括表</t>
    <rPh sb="5" eb="6">
      <t>サキ</t>
    </rPh>
    <rPh sb="6" eb="8">
      <t>ソウカツ</t>
    </rPh>
    <rPh sb="8" eb="9">
      <t>ヒョウ</t>
    </rPh>
    <phoneticPr fontId="4"/>
  </si>
  <si>
    <t>　＊補助金の額</t>
    <rPh sb="6" eb="7">
      <t>ガク</t>
    </rPh>
    <phoneticPr fontId="4"/>
  </si>
  <si>
    <t>※項目毎に「補助対象費用」を記入してください。</t>
  </si>
  <si>
    <t>※Ⅳ．委託費・共同研究費の補助先がＮＥＤＯへ計上する補助対象費用は、消費税抜き額になります。</t>
  </si>
  <si>
    <t>　補助先総括表</t>
    <rPh sb="3" eb="4">
      <t>サキ</t>
    </rPh>
    <rPh sb="4" eb="6">
      <t>ソウカツ</t>
    </rPh>
    <rPh sb="6" eb="7">
      <t>ヒョウ</t>
    </rPh>
    <phoneticPr fontId="4"/>
  </si>
  <si>
    <t>補助先名</t>
    <rPh sb="2" eb="3">
      <t>サキ</t>
    </rPh>
    <rPh sb="3" eb="4">
      <t>メイ</t>
    </rPh>
    <phoneticPr fontId="4"/>
  </si>
  <si>
    <t>補助対象費用</t>
    <rPh sb="2" eb="4">
      <t>タイショウ</t>
    </rPh>
    <rPh sb="4" eb="6">
      <t>ヒヨウ</t>
    </rPh>
    <phoneticPr fontId="4"/>
  </si>
  <si>
    <t>補助金の額（円）</t>
    <rPh sb="2" eb="3">
      <t>キン</t>
    </rPh>
    <rPh sb="4" eb="5">
      <t>ガク</t>
    </rPh>
    <rPh sb="6" eb="7">
      <t>エン</t>
    </rPh>
    <phoneticPr fontId="4"/>
  </si>
  <si>
    <t>※補助先がＮＥＤＯへ計上する補助対象費用は、消費税抜き額になります。（ただし、委託契約は消費税の課税取引となりますので、補助先と委託先の関係では合計Ｂにて契約します。）</t>
    <rPh sb="3" eb="4">
      <t>サキ</t>
    </rPh>
    <rPh sb="10" eb="12">
      <t>ケイジョウ</t>
    </rPh>
    <rPh sb="16" eb="18">
      <t>タイショウ</t>
    </rPh>
    <rPh sb="18" eb="20">
      <t>ヒヨウ</t>
    </rPh>
    <rPh sb="22" eb="25">
      <t>ショウヒゼイ</t>
    </rPh>
    <rPh sb="25" eb="26">
      <t>ヌ</t>
    </rPh>
    <rPh sb="27" eb="28">
      <t>ガク</t>
    </rPh>
    <rPh sb="39" eb="41">
      <t>イタク</t>
    </rPh>
    <rPh sb="41" eb="43">
      <t>ケイヤク</t>
    </rPh>
    <rPh sb="44" eb="47">
      <t>ショウヒゼイ</t>
    </rPh>
    <rPh sb="48" eb="50">
      <t>カゼイ</t>
    </rPh>
    <rPh sb="50" eb="52">
      <t>トリヒキ</t>
    </rPh>
    <rPh sb="62" eb="63">
      <t>サキ</t>
    </rPh>
    <rPh sb="64" eb="67">
      <t>イタクサキ</t>
    </rPh>
    <rPh sb="68" eb="70">
      <t>カンケイ</t>
    </rPh>
    <rPh sb="72" eb="74">
      <t>ゴウケイ</t>
    </rPh>
    <rPh sb="77" eb="79">
      <t>ケイヤク</t>
    </rPh>
    <phoneticPr fontId="19"/>
  </si>
  <si>
    <t>※補助先がＮＥＤＯへ計上する補助対象費用は、消費税抜き額になります。</t>
    <rPh sb="3" eb="4">
      <t>サキ</t>
    </rPh>
    <rPh sb="10" eb="12">
      <t>ケイジョウ</t>
    </rPh>
    <rPh sb="16" eb="18">
      <t>タイショウ</t>
    </rPh>
    <rPh sb="18" eb="20">
      <t>ヒヨウ</t>
    </rPh>
    <rPh sb="22" eb="25">
      <t>ショウヒゼイ</t>
    </rPh>
    <rPh sb="25" eb="26">
      <t>ヌ</t>
    </rPh>
    <rPh sb="27" eb="28">
      <t>ガク</t>
    </rPh>
    <phoneticPr fontId="19"/>
  </si>
  <si>
    <t>※補助金の額は、Ⅰ～Ⅳ１．委託費・共同研究費の合計に補助率を乗じ、千円未満を切り捨てた金額に、Ⅳ２．学術機関等に対する共同研究費を加算した額を記載してください。</t>
  </si>
  <si>
    <t>　＊補助金の額</t>
    <rPh sb="2" eb="5">
      <t>ホジョキン</t>
    </rPh>
    <rPh sb="6" eb="7">
      <t>ガク</t>
    </rPh>
    <phoneticPr fontId="4"/>
  </si>
  <si>
    <t>※機関、年度毎に「補助対象費用」を記入してください。</t>
    <rPh sb="1" eb="3">
      <t>キカン</t>
    </rPh>
    <rPh sb="4" eb="6">
      <t>ネンド</t>
    </rPh>
    <rPh sb="9" eb="11">
      <t>ホジョ</t>
    </rPh>
    <phoneticPr fontId="4"/>
  </si>
  <si>
    <t>※補助先がＮＥＤＯへ計上する補助対象費用は、消費税抜き額になります。（ただし、委託契約は消費税の課税取引となりますので、補助先と委託先の関係では「総計」にて契約します。）</t>
    <rPh sb="1" eb="3">
      <t>ホジョ</t>
    </rPh>
    <rPh sb="3" eb="4">
      <t>サキ</t>
    </rPh>
    <rPh sb="10" eb="12">
      <t>ケイジョウ</t>
    </rPh>
    <rPh sb="16" eb="18">
      <t>タイショウ</t>
    </rPh>
    <rPh sb="18" eb="20">
      <t>ヒヨウ</t>
    </rPh>
    <rPh sb="22" eb="25">
      <t>ショウヒゼイ</t>
    </rPh>
    <rPh sb="25" eb="26">
      <t>ヌ</t>
    </rPh>
    <rPh sb="27" eb="28">
      <t>ガク</t>
    </rPh>
    <rPh sb="39" eb="41">
      <t>イタク</t>
    </rPh>
    <rPh sb="41" eb="43">
      <t>ケイヤク</t>
    </rPh>
    <rPh sb="44" eb="47">
      <t>ショウヒゼイ</t>
    </rPh>
    <rPh sb="48" eb="50">
      <t>カゼイ</t>
    </rPh>
    <rPh sb="50" eb="52">
      <t>トリヒキ</t>
    </rPh>
    <rPh sb="62" eb="63">
      <t>サキ</t>
    </rPh>
    <rPh sb="64" eb="67">
      <t>イタクサキ</t>
    </rPh>
    <rPh sb="68" eb="70">
      <t>カンケイ</t>
    </rPh>
    <rPh sb="73" eb="75">
      <t>ソウケイ</t>
    </rPh>
    <rPh sb="78" eb="80">
      <t>ケイヤク</t>
    </rPh>
    <phoneticPr fontId="19"/>
  </si>
  <si>
    <t>項目別明細表（補助先用）</t>
    <rPh sb="0" eb="2">
      <t>コウモク</t>
    </rPh>
    <rPh sb="2" eb="3">
      <t>ベツ</t>
    </rPh>
    <rPh sb="3" eb="6">
      <t>メイサイヒョウ</t>
    </rPh>
    <rPh sb="9" eb="10">
      <t>サキ</t>
    </rPh>
    <rPh sb="10" eb="11">
      <t>ヨウ</t>
    </rPh>
    <phoneticPr fontId="4"/>
  </si>
  <si>
    <t>※本事業においては、4月から翌年3月までを1年度としております（例2026年度:2026年4月から2027年3月）</t>
    <rPh sb="1" eb="2">
      <t>ホン</t>
    </rPh>
    <rPh sb="2" eb="4">
      <t>ジギョウ</t>
    </rPh>
    <rPh sb="11" eb="12">
      <t>ガツ</t>
    </rPh>
    <rPh sb="14" eb="16">
      <t>ヨクネン</t>
    </rPh>
    <rPh sb="17" eb="18">
      <t>ガツ</t>
    </rPh>
    <rPh sb="22" eb="24">
      <t>ネンド</t>
    </rPh>
    <rPh sb="32" eb="33">
      <t>レイ</t>
    </rPh>
    <rPh sb="37" eb="39">
      <t>ネンド</t>
    </rPh>
    <rPh sb="44" eb="45">
      <t>ネン</t>
    </rPh>
    <rPh sb="46" eb="47">
      <t>ガツ</t>
    </rPh>
    <rPh sb="53" eb="54">
      <t>ネン</t>
    </rPh>
    <rPh sb="55" eb="56">
      <t>ガツ</t>
    </rPh>
    <phoneticPr fontId="4"/>
  </si>
  <si>
    <t>１０．</t>
    <phoneticPr fontId="4"/>
  </si>
  <si>
    <t>１１．</t>
    <phoneticPr fontId="4"/>
  </si>
  <si>
    <t>（提案書様式）の11.</t>
    <phoneticPr fontId="4"/>
  </si>
  <si>
    <t>①AI・半導体　　　</t>
  </si>
  <si>
    <t>②造船　　</t>
  </si>
  <si>
    <t>③量子　　</t>
  </si>
  <si>
    <t>④合成生物学・バイオ</t>
  </si>
  <si>
    <t>⑤航空・宇宙　　</t>
  </si>
  <si>
    <t>⑥デジタル・サイバーセキュリティ　　</t>
  </si>
  <si>
    <t>⑦コンテンツ</t>
  </si>
  <si>
    <t>⑧フードテック　</t>
  </si>
  <si>
    <t>⑨資源・エネルギー安全保障・GX</t>
  </si>
  <si>
    <t>⑩防災・国土強靱化</t>
  </si>
  <si>
    <t>⑬マテリアル（重要鉱物・部素材）</t>
  </si>
  <si>
    <t>⑭港湾ロジスティクス</t>
  </si>
  <si>
    <t>⑮防衛産業</t>
  </si>
  <si>
    <t>⑯情報通信</t>
  </si>
  <si>
    <t>⑰海洋</t>
  </si>
  <si>
    <t>戦略17分野（１）</t>
    <phoneticPr fontId="4"/>
  </si>
  <si>
    <t>戦略17分野（２）</t>
    <phoneticPr fontId="4"/>
  </si>
  <si>
    <t>戦略17分野（３）</t>
    <phoneticPr fontId="4"/>
  </si>
  <si>
    <t>日本成長戦略会議で提示された17の戦略分野から、提案に係る技術・事業が該当する分野を選択してください。（複数選択可、最大3つまで）</t>
    <phoneticPr fontId="4"/>
  </si>
  <si>
    <t>戦略分野</t>
    <phoneticPr fontId="4"/>
  </si>
  <si>
    <t>補助事業に要する経費
2030年度</t>
    <rPh sb="5" eb="6">
      <t>ヨウ</t>
    </rPh>
    <rPh sb="8" eb="10">
      <t>ケイヒ</t>
    </rPh>
    <rPh sb="15" eb="17">
      <t>ネンド</t>
    </rPh>
    <phoneticPr fontId="4"/>
  </si>
  <si>
    <t>補助対象費用
2030年度</t>
    <rPh sb="11" eb="13">
      <t>ネンド</t>
    </rPh>
    <phoneticPr fontId="4"/>
  </si>
  <si>
    <t>補助金交付提案額
2030年度</t>
    <rPh sb="5" eb="7">
      <t>テイアン</t>
    </rPh>
    <rPh sb="13" eb="15">
      <t>ネンド</t>
    </rPh>
    <phoneticPr fontId="4"/>
  </si>
  <si>
    <t>別紙2(4)項目別明細表(補助先)【2030年度】の「補助事業に要する経費」の合計セルを参照してください。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</si>
  <si>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別紙2(4)項目別明細表(補助先)【203年度】の「補助対象費用」の合計セルを参照してください。</t>
    <rPh sb="28" eb="30">
      <t>タイショウ</t>
    </rPh>
    <rPh sb="30" eb="32">
      <t>ヒヨウ</t>
    </rPh>
    <rPh sb="34" eb="36">
      <t>ゴウケイ</t>
    </rPh>
    <rPh sb="39" eb="41">
      <t>サンショウ</t>
    </rPh>
    <phoneticPr fontId="4"/>
  </si>
  <si>
    <t>別紙2(4)項目別明細表(補助先)【2030年度】の「補助金の額」のセルを参照してください。</t>
    <rPh sb="29" eb="30">
      <t>キン</t>
    </rPh>
    <rPh sb="31" eb="32">
      <t>ガク</t>
    </rPh>
    <rPh sb="37" eb="39">
      <t>サンショウ</t>
    </rPh>
    <phoneticPr fontId="4"/>
  </si>
  <si>
    <t>2030年度</t>
    <rPh sb="4" eb="6">
      <t>ネンド</t>
    </rPh>
    <phoneticPr fontId="4"/>
  </si>
  <si>
    <t>2030年度</t>
    <phoneticPr fontId="4"/>
  </si>
  <si>
    <t>2026年7月版</t>
    <phoneticPr fontId="4"/>
  </si>
  <si>
    <t>⑫フュージョンエネルギー</t>
    <phoneticPr fontId="4"/>
  </si>
  <si>
    <t>⑪創薬・先端医療</t>
    <phoneticPr fontId="4"/>
  </si>
  <si>
    <r>
      <t>・情報項目シートに記載した内容を参照している部分については</t>
    </r>
    <r>
      <rPr>
        <sz val="11"/>
        <color rgb="FFFF0000"/>
        <rFont val="ＭＳ 明朝"/>
        <family val="1"/>
        <charset val="128"/>
      </rPr>
      <t>記載は不要</t>
    </r>
    <r>
      <rPr>
        <sz val="11"/>
        <color theme="1"/>
        <rFont val="ＭＳ 明朝"/>
        <family val="1"/>
        <charset val="128"/>
      </rPr>
      <t>です。
・</t>
    </r>
    <r>
      <rPr>
        <sz val="11"/>
        <color rgb="FFFF0000"/>
        <rFont val="ＭＳ 明朝"/>
        <family val="1"/>
        <charset val="128"/>
      </rPr>
      <t>赤字「直接記載ください」の項目は、</t>
    </r>
    <r>
      <rPr>
        <sz val="11"/>
        <rFont val="ＭＳ 明朝"/>
        <family val="1"/>
        <charset val="128"/>
      </rPr>
      <t>提案書様式に直接記載</t>
    </r>
    <r>
      <rPr>
        <sz val="11"/>
        <color theme="1"/>
        <rFont val="ＭＳ 明朝"/>
        <family val="1"/>
        <charset val="128"/>
      </rPr>
      <t>ください。
・印刷時に印字されない文字がある場合には、行の高さを変更する等して、適宜レイアウトを変更してください。
・「1_株式会社XXXX_書面審査用ファイル.pdf」に付ける提案書様式として、PDFで出力してください。</t>
    </r>
    <rPh sb="1" eb="3">
      <t>ジョウホウ</t>
    </rPh>
    <rPh sb="3" eb="5">
      <t>コウモク</t>
    </rPh>
    <rPh sb="9" eb="11">
      <t>キサイ</t>
    </rPh>
    <rPh sb="13" eb="15">
      <t>ナイヨウ</t>
    </rPh>
    <rPh sb="16" eb="18">
      <t>サンショウ</t>
    </rPh>
    <rPh sb="22" eb="24">
      <t>ブブン</t>
    </rPh>
    <rPh sb="29" eb="31">
      <t>キサイ</t>
    </rPh>
    <rPh sb="32" eb="34">
      <t>フヨウ</t>
    </rPh>
    <rPh sb="39" eb="41">
      <t>アカジ</t>
    </rPh>
    <rPh sb="42" eb="44">
      <t>チョクセツ</t>
    </rPh>
    <rPh sb="44" eb="46">
      <t>キサイ</t>
    </rPh>
    <rPh sb="52" eb="54">
      <t>コウモク</t>
    </rPh>
    <rPh sb="56" eb="59">
      <t>テイアンショ</t>
    </rPh>
    <rPh sb="59" eb="61">
      <t>ヨウシキ</t>
    </rPh>
    <rPh sb="62" eb="64">
      <t>チョクセツ</t>
    </rPh>
    <rPh sb="64" eb="66">
      <t>キサイ</t>
    </rPh>
    <rPh sb="73" eb="75">
      <t>インサツ</t>
    </rPh>
    <rPh sb="75" eb="76">
      <t>ジ</t>
    </rPh>
    <rPh sb="77" eb="79">
      <t>インジ</t>
    </rPh>
    <rPh sb="83" eb="85">
      <t>モジ</t>
    </rPh>
    <rPh sb="88" eb="90">
      <t>バアイ</t>
    </rPh>
    <rPh sb="93" eb="94">
      <t>ギョウ</t>
    </rPh>
    <rPh sb="95" eb="96">
      <t>タカ</t>
    </rPh>
    <rPh sb="98" eb="100">
      <t>ヘンコウ</t>
    </rPh>
    <rPh sb="102" eb="103">
      <t>ナド</t>
    </rPh>
    <rPh sb="106" eb="108">
      <t>テキギ</t>
    </rPh>
    <rPh sb="114" eb="116">
      <t>ヘンコウ</t>
    </rPh>
    <rPh sb="152" eb="153">
      <t>ツ</t>
    </rPh>
    <rPh sb="155" eb="160">
      <t>テイアンショヨウシキ</t>
    </rPh>
    <rPh sb="168" eb="170">
      <t>シュツリョク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</si>
</sst>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_ "/>
    <numFmt numFmtId="178" formatCode="0_);[Red]\(0\)"/>
    <numFmt numFmtId="179" formatCode="yyyy&quot;年&quot;m&quot;月&quot;d&quot;日&quot;;@"/>
    <numFmt numFmtId="180" formatCode="&quot;&lt;補助率　&quot;0/0&quot;&gt;&quot;"/>
    <numFmt numFmtId="181" formatCode="[&lt;=999]000;[&lt;=9999]000\-00;000\-0000"/>
    <numFmt numFmtId="182" formatCode="\(#,##0\)"/>
    <numFmt numFmtId="183" formatCode="#,##0_);\(#,##0\)"/>
    <numFmt numFmtId="184" formatCode="&quot;（Ⅰ+Ⅱ+Ⅲ）×&quot;0&quot;%&quot;"/>
    <numFmt numFmtId="185" formatCode="&quot;合計Ａ×&quot;0&quot;%&quot;"/>
    <numFmt numFmtId="186" formatCode="[DBNum3]&quot;合計Ａ×&quot;0&quot;%&quot;"/>
    <numFmt numFmtId="187" formatCode="#,##0_ ;[Red]\-#,##0\ "/>
    <numFmt numFmtId="188" formatCode="#,##0_);[Red]\(#,##0\)"/>
  </numFmts>
  <fonts count="32" x14ac:knownFonts="1">
    <font>
      <sz val="11"/>
      <color theme="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rgb="FFFF0000"/>
      <name val="ＭＳ Ｐ明朝"/>
      <family val="1"/>
      <charset val="128"/>
    </font>
    <font>
      <sz val="11"/>
      <color theme="1"/>
      <name val="ＭＳ Ｐ明朝"/>
      <family val="1"/>
      <charset val="128"/>
    </font>
    <font>
      <b/>
      <sz val="11"/>
      <color theme="0"/>
      <name val="ＭＳ Ｐ明朝"/>
      <family val="1"/>
      <charset val="128"/>
    </font>
    <font>
      <sz val="11"/>
      <name val="ＭＳ Ｐ明朝"/>
      <family val="1"/>
      <charset val="128"/>
    </font>
    <font>
      <sz val="11"/>
      <color rgb="FFFF0000"/>
      <name val="ＭＳ Ｐ明朝"/>
      <family val="1"/>
      <charset val="128"/>
    </font>
    <font>
      <b/>
      <sz val="11"/>
      <color theme="1"/>
      <name val="ＭＳ Ｐ明朝"/>
      <family val="1"/>
      <charset val="128"/>
    </font>
    <font>
      <b/>
      <sz val="11"/>
      <name val="ＭＳ Ｐ明朝"/>
      <family val="1"/>
      <charset val="128"/>
    </font>
    <font>
      <sz val="11"/>
      <color theme="1"/>
      <name val="ＭＳ 明朝"/>
      <family val="1"/>
      <charset val="128"/>
    </font>
    <font>
      <sz val="11"/>
      <color rgb="FFFF0000"/>
      <name val="ＭＳ 明朝"/>
      <family val="1"/>
      <charset val="128"/>
    </font>
    <font>
      <sz val="16"/>
      <color theme="1"/>
      <name val="ＭＳ Ｐゴシック"/>
      <family val="3"/>
      <charset val="128"/>
      <scheme val="minor"/>
    </font>
    <font>
      <sz val="16"/>
      <color theme="0"/>
      <name val="ＤＦ特太ゴシック体"/>
      <family val="3"/>
      <charset val="128"/>
    </font>
    <font>
      <sz val="11"/>
      <name val="ＭＳ Ｐゴシック"/>
      <family val="3"/>
      <charset val="128"/>
      <scheme val="minor"/>
    </font>
    <font>
      <sz val="16"/>
      <name val="ＭＳ Ｐゴシック"/>
      <family val="3"/>
      <charset val="128"/>
      <scheme val="minor"/>
    </font>
    <font>
      <sz val="6"/>
      <name val="ＭＳ Ｐゴシック"/>
      <family val="3"/>
      <charset val="128"/>
      <scheme val="minor"/>
    </font>
    <font>
      <sz val="10.5"/>
      <color theme="1"/>
      <name val="ＭＳ 明朝"/>
      <family val="1"/>
      <charset val="128"/>
    </font>
    <font>
      <u/>
      <sz val="11"/>
      <color theme="10"/>
      <name val="ＭＳ Ｐゴシック"/>
      <family val="3"/>
      <charset val="128"/>
    </font>
    <font>
      <sz val="10.5"/>
      <color rgb="FF000000"/>
      <name val="Times New Roman"/>
      <family val="1"/>
    </font>
    <font>
      <i/>
      <sz val="11"/>
      <color theme="1"/>
      <name val="ＭＳ Ｐゴシック"/>
      <family val="3"/>
      <charset val="128"/>
      <scheme val="minor"/>
    </font>
    <font>
      <sz val="11"/>
      <color theme="0"/>
      <name val="ＭＳ 明朝"/>
      <family val="1"/>
      <charset val="128"/>
    </font>
    <font>
      <sz val="9"/>
      <color theme="1"/>
      <name val="ＭＳ 明朝"/>
      <family val="1"/>
      <charset val="128"/>
    </font>
    <font>
      <sz val="9"/>
      <color theme="1"/>
      <name val="ＭＳ Ｐゴシック"/>
      <family val="3"/>
      <charset val="128"/>
    </font>
    <font>
      <sz val="14"/>
      <color theme="1"/>
      <name val="ＭＳ Ｐゴシック"/>
      <family val="3"/>
      <charset val="128"/>
      <scheme val="minor"/>
    </font>
    <font>
      <sz val="9"/>
      <color theme="1"/>
      <name val="ＭＳ Ｐゴシック"/>
      <family val="3"/>
      <charset val="128"/>
      <scheme val="minor"/>
    </font>
    <font>
      <sz val="11"/>
      <name val="ＭＳ 明朝"/>
      <family val="1"/>
      <charset val="128"/>
    </font>
    <font>
      <sz val="11"/>
      <color theme="1"/>
      <name val="ＭＳ Ｐゴシック"/>
      <family val="3"/>
      <charset val="128"/>
    </font>
    <font>
      <sz val="10"/>
      <color theme="1"/>
      <name val="ＭＳ 明朝"/>
      <family val="1"/>
      <charset val="128"/>
    </font>
  </fonts>
  <fills count="13">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
      <patternFill patternType="solid">
        <fgColor rgb="FFFF0000"/>
        <bgColor indexed="64"/>
      </patternFill>
    </fill>
    <fill>
      <patternFill patternType="solid">
        <fgColor theme="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1" tint="0.34998626667073579"/>
        <bgColor indexed="64"/>
      </patternFill>
    </fill>
  </fills>
  <borders count="87">
    <border>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double">
        <color indexed="64"/>
      </bottom>
      <diagonal/>
    </border>
    <border>
      <left style="medium">
        <color indexed="64"/>
      </left>
      <right/>
      <top style="double">
        <color indexed="64"/>
      </top>
      <bottom style="hair">
        <color indexed="64"/>
      </bottom>
      <diagonal/>
    </border>
    <border>
      <left style="medium">
        <color indexed="64"/>
      </left>
      <right/>
      <top style="hair">
        <color indexed="64"/>
      </top>
      <bottom/>
      <diagonal/>
    </border>
    <border>
      <left/>
      <right style="thin">
        <color indexed="64"/>
      </right>
      <top style="medium">
        <color indexed="64"/>
      </top>
      <bottom style="hair">
        <color indexed="64"/>
      </bottom>
      <diagonal/>
    </border>
    <border>
      <left/>
      <right style="thin">
        <color indexed="64"/>
      </right>
      <top style="hair">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ck">
        <color rgb="FFFF0000"/>
      </left>
      <right style="thick">
        <color rgb="FFFF0000"/>
      </right>
      <top style="hair">
        <color indexed="64"/>
      </top>
      <bottom style="hair">
        <color indexed="64"/>
      </bottom>
      <diagonal/>
    </border>
    <border>
      <left style="thick">
        <color rgb="FFFF0000"/>
      </left>
      <right style="thick">
        <color rgb="FFFF0000"/>
      </right>
      <top style="hair">
        <color indexed="64"/>
      </top>
      <bottom style="double">
        <color indexed="64"/>
      </bottom>
      <diagonal/>
    </border>
    <border>
      <left style="thick">
        <color rgb="FFFF0000"/>
      </left>
      <right style="thick">
        <color rgb="FFFF0000"/>
      </right>
      <top style="double">
        <color indexed="64"/>
      </top>
      <bottom style="hair">
        <color indexed="64"/>
      </bottom>
      <diagonal/>
    </border>
    <border>
      <left style="thick">
        <color rgb="FFFF0000"/>
      </left>
      <right style="thick">
        <color rgb="FFFF0000"/>
      </right>
      <top/>
      <bottom style="hair">
        <color indexed="64"/>
      </bottom>
      <diagonal/>
    </border>
    <border>
      <left style="thin">
        <color theme="1"/>
      </left>
      <right style="thin">
        <color theme="1"/>
      </right>
      <top style="medium">
        <color theme="1"/>
      </top>
      <bottom style="thick">
        <color rgb="FFFF0000"/>
      </bottom>
      <diagonal/>
    </border>
    <border>
      <left style="thin">
        <color indexed="64"/>
      </left>
      <right style="medium">
        <color indexed="64"/>
      </right>
      <top style="double">
        <color indexed="64"/>
      </top>
      <bottom/>
      <diagonal/>
    </border>
    <border>
      <left style="thick">
        <color rgb="FFFF0000"/>
      </left>
      <right style="thick">
        <color rgb="FFFF0000"/>
      </right>
      <top style="thin">
        <color indexed="64"/>
      </top>
      <bottom style="hair">
        <color indexed="64"/>
      </bottom>
      <diagonal/>
    </border>
    <border>
      <left style="medium">
        <color indexed="64"/>
      </left>
      <right/>
      <top style="hair">
        <color indexed="64"/>
      </top>
      <bottom style="thin">
        <color indexed="64"/>
      </bottom>
      <diagonal/>
    </border>
    <border>
      <left style="thick">
        <color rgb="FFFF0000"/>
      </left>
      <right style="thick">
        <color rgb="FFFF0000"/>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medium">
        <color indexed="64"/>
      </left>
      <right style="medium">
        <color indexed="64"/>
      </right>
      <top style="thin">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hair">
        <color indexed="64"/>
      </bottom>
      <diagonal/>
    </border>
    <border>
      <left style="medium">
        <color indexed="64"/>
      </left>
      <right style="thick">
        <color rgb="FFFF0000"/>
      </right>
      <top style="hair">
        <color indexed="64"/>
      </top>
      <bottom style="double">
        <color indexed="64"/>
      </bottom>
      <diagonal/>
    </border>
    <border>
      <left style="medium">
        <color indexed="64"/>
      </left>
      <right style="thick">
        <color rgb="FFFF0000"/>
      </right>
      <top style="hair">
        <color indexed="64"/>
      </top>
      <bottom style="hair">
        <color indexed="64"/>
      </bottom>
      <diagonal/>
    </border>
    <border>
      <left style="thin">
        <color indexed="64"/>
      </left>
      <right style="medium">
        <color indexed="64"/>
      </right>
      <top/>
      <bottom style="thin">
        <color indexed="64"/>
      </bottom>
      <diagonal/>
    </border>
    <border diagonalUp="1">
      <left style="thin">
        <color indexed="64"/>
      </left>
      <right style="medium">
        <color indexed="64"/>
      </right>
      <top style="thin">
        <color indexed="64"/>
      </top>
      <bottom/>
      <diagonal style="thin">
        <color indexed="64"/>
      </diagonal>
    </border>
    <border diagonalUp="1">
      <left style="medium">
        <color indexed="64"/>
      </left>
      <right style="medium">
        <color indexed="64"/>
      </right>
      <top style="medium">
        <color indexed="64"/>
      </top>
      <bottom/>
      <diagonal style="thin">
        <color indexed="64"/>
      </diagonal>
    </border>
    <border diagonalUp="1">
      <left style="thin">
        <color indexed="64"/>
      </left>
      <right style="medium">
        <color indexed="64"/>
      </right>
      <top/>
      <bottom style="thin">
        <color indexed="64"/>
      </bottom>
      <diagonal style="thin">
        <color indexed="64"/>
      </diagonal>
    </border>
    <border>
      <left style="thick">
        <color rgb="FFFF0000"/>
      </left>
      <right style="thin">
        <color indexed="64"/>
      </right>
      <top style="thin">
        <color indexed="64"/>
      </top>
      <bottom style="hair">
        <color auto="1"/>
      </bottom>
      <diagonal/>
    </border>
    <border>
      <left style="thick">
        <color rgb="FFFF0000"/>
      </left>
      <right style="thin">
        <color indexed="64"/>
      </right>
      <top style="hair">
        <color auto="1"/>
      </top>
      <bottom style="hair">
        <color auto="1"/>
      </bottom>
      <diagonal/>
    </border>
    <border>
      <left style="thick">
        <color rgb="FFFF0000"/>
      </left>
      <right style="thin">
        <color indexed="64"/>
      </right>
      <top style="hair">
        <color auto="1"/>
      </top>
      <bottom style="double">
        <color indexed="64"/>
      </bottom>
      <diagonal/>
    </border>
    <border>
      <left style="medium">
        <color indexed="64"/>
      </left>
      <right/>
      <top style="hair">
        <color indexed="64"/>
      </top>
      <bottom style="medium">
        <color indexed="64"/>
      </bottom>
      <diagonal/>
    </border>
    <border>
      <left style="thick">
        <color rgb="FFFF0000"/>
      </left>
      <right style="thick">
        <color rgb="FFFF0000"/>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diagonal/>
    </border>
    <border>
      <left style="thick">
        <color rgb="FFFF0000"/>
      </left>
      <right style="thick">
        <color rgb="FFFF0000"/>
      </right>
      <top/>
      <bottom/>
      <diagonal/>
    </border>
    <border>
      <left style="medium">
        <color indexed="64"/>
      </left>
      <right/>
      <top/>
      <bottom style="double">
        <color indexed="64"/>
      </bottom>
      <diagonal/>
    </border>
    <border>
      <left style="thick">
        <color rgb="FFFF0000"/>
      </left>
      <right style="thick">
        <color rgb="FFFF0000"/>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ck">
        <color rgb="FFFF0000"/>
      </left>
      <right style="thick">
        <color rgb="FFFF0000"/>
      </right>
      <top style="hair">
        <color indexed="64"/>
      </top>
      <bottom/>
      <diagonal/>
    </border>
    <border>
      <left style="thick">
        <color rgb="FFFF0000"/>
      </left>
      <right style="thin">
        <color indexed="64"/>
      </right>
      <top style="double">
        <color indexed="64"/>
      </top>
      <bottom style="hair">
        <color indexed="64"/>
      </bottom>
      <diagonal/>
    </border>
    <border>
      <left style="thin">
        <color indexed="64"/>
      </left>
      <right style="thin">
        <color indexed="64"/>
      </right>
      <top style="double">
        <color indexed="64"/>
      </top>
      <bottom/>
      <diagonal/>
    </border>
  </borders>
  <cellStyleXfs count="12">
    <xf numFmtId="0" fontId="0" fillId="0" borderId="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5" fillId="0" borderId="0">
      <alignment vertical="center"/>
    </xf>
    <xf numFmtId="0" fontId="2" fillId="0" borderId="0">
      <alignment vertical="center"/>
    </xf>
    <xf numFmtId="38" fontId="5" fillId="0" borderId="0" applyFont="0" applyFill="0" applyBorder="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30" fillId="0" borderId="0" applyFont="0" applyFill="0" applyBorder="0" applyAlignment="0" applyProtection="0">
      <alignment vertical="center"/>
    </xf>
  </cellStyleXfs>
  <cellXfs count="459">
    <xf numFmtId="0" fontId="0" fillId="0" borderId="0" xfId="0">
      <alignment vertical="center"/>
    </xf>
    <xf numFmtId="0" fontId="13" fillId="0" borderId="30" xfId="0" applyFont="1" applyBorder="1">
      <alignment vertical="center"/>
    </xf>
    <xf numFmtId="0" fontId="13" fillId="0" borderId="0" xfId="0" applyFont="1">
      <alignment vertical="center"/>
    </xf>
    <xf numFmtId="0" fontId="13" fillId="0" borderId="19" xfId="0" applyFont="1" applyBorder="1">
      <alignment vertical="center"/>
    </xf>
    <xf numFmtId="0" fontId="13" fillId="0" borderId="19" xfId="0" applyFont="1" applyBorder="1" applyAlignment="1">
      <alignment vertical="center" wrapText="1"/>
    </xf>
    <xf numFmtId="0" fontId="13" fillId="0" borderId="52" xfId="0" applyFont="1" applyBorder="1" applyAlignment="1">
      <alignment vertical="center" wrapText="1"/>
    </xf>
    <xf numFmtId="0" fontId="13" fillId="0" borderId="0" xfId="0" applyFont="1" applyAlignment="1">
      <alignment vertical="center" wrapText="1"/>
    </xf>
    <xf numFmtId="38" fontId="5" fillId="2" borderId="0" xfId="8" applyFont="1" applyFill="1">
      <alignment vertical="center"/>
    </xf>
    <xf numFmtId="0" fontId="0" fillId="2" borderId="0" xfId="0" applyFill="1">
      <alignment vertical="center"/>
    </xf>
    <xf numFmtId="0" fontId="7" fillId="2" borderId="0" xfId="0" applyFont="1" applyFill="1">
      <alignment vertical="center"/>
    </xf>
    <xf numFmtId="0" fontId="17" fillId="2" borderId="0" xfId="0" applyFont="1" applyFill="1">
      <alignment vertical="center"/>
    </xf>
    <xf numFmtId="0" fontId="9" fillId="2" borderId="0" xfId="0" applyFont="1" applyFill="1">
      <alignment vertical="center"/>
    </xf>
    <xf numFmtId="179" fontId="9" fillId="7" borderId="42" xfId="6" applyNumberFormat="1" applyFont="1" applyFill="1" applyBorder="1" applyAlignment="1" applyProtection="1">
      <alignment horizontal="left" vertical="top" wrapText="1"/>
      <protection locked="0"/>
    </xf>
    <xf numFmtId="0" fontId="9" fillId="7" borderId="42" xfId="6" applyFont="1" applyFill="1" applyBorder="1" applyAlignment="1" applyProtection="1">
      <alignment horizontal="left" vertical="top" wrapText="1"/>
      <protection locked="0"/>
    </xf>
    <xf numFmtId="0" fontId="9" fillId="7" borderId="44" xfId="6" applyFont="1" applyFill="1" applyBorder="1" applyAlignment="1" applyProtection="1">
      <alignment horizontal="left" vertical="top" wrapText="1"/>
      <protection locked="0"/>
    </xf>
    <xf numFmtId="177" fontId="9" fillId="7" borderId="44" xfId="6" applyNumberFormat="1" applyFont="1" applyFill="1" applyBorder="1" applyAlignment="1" applyProtection="1">
      <alignment horizontal="left" vertical="top" wrapText="1"/>
      <protection locked="0"/>
    </xf>
    <xf numFmtId="176" fontId="9" fillId="7" borderId="42" xfId="6" applyNumberFormat="1" applyFont="1" applyFill="1" applyBorder="1" applyAlignment="1" applyProtection="1">
      <alignment horizontal="left" vertical="top" wrapText="1"/>
      <protection locked="0"/>
    </xf>
    <xf numFmtId="56" fontId="7" fillId="7" borderId="50" xfId="6" applyNumberFormat="1" applyFont="1" applyFill="1" applyBorder="1" applyAlignment="1" applyProtection="1">
      <alignment horizontal="left" vertical="top" wrapText="1"/>
      <protection locked="0"/>
    </xf>
    <xf numFmtId="0" fontId="21" fillId="7" borderId="43" xfId="9" applyFill="1" applyBorder="1" applyProtection="1">
      <alignment vertical="center"/>
      <protection locked="0"/>
    </xf>
    <xf numFmtId="178" fontId="9" fillId="7" borderId="42" xfId="6" applyNumberFormat="1" applyFont="1" applyFill="1" applyBorder="1" applyAlignment="1" applyProtection="1">
      <alignment horizontal="left" vertical="top" wrapText="1"/>
      <protection locked="0"/>
    </xf>
    <xf numFmtId="49" fontId="9" fillId="7" borderId="43" xfId="6" applyNumberFormat="1" applyFont="1" applyFill="1" applyBorder="1" applyAlignment="1" applyProtection="1">
      <alignment horizontal="left" vertical="top" wrapText="1"/>
      <protection locked="0"/>
    </xf>
    <xf numFmtId="0" fontId="7" fillId="7" borderId="48" xfId="6" applyFont="1" applyFill="1" applyBorder="1" applyAlignment="1" applyProtection="1">
      <alignment vertical="center" wrapText="1"/>
      <protection locked="0"/>
    </xf>
    <xf numFmtId="0" fontId="7" fillId="7" borderId="42" xfId="6" applyFont="1" applyFill="1" applyBorder="1" applyAlignment="1" applyProtection="1">
      <alignment vertical="center" wrapText="1"/>
      <protection locked="0"/>
    </xf>
    <xf numFmtId="38" fontId="0" fillId="2" borderId="0" xfId="8" applyFont="1" applyFill="1">
      <alignment vertical="center"/>
    </xf>
    <xf numFmtId="0" fontId="5" fillId="2" borderId="0" xfId="6" applyFill="1" applyProtection="1">
      <alignment vertical="center"/>
      <protection locked="0"/>
    </xf>
    <xf numFmtId="38" fontId="5" fillId="2" borderId="0" xfId="8" applyFont="1" applyFill="1" applyProtection="1">
      <alignment vertical="center"/>
      <protection locked="0"/>
    </xf>
    <xf numFmtId="38" fontId="15" fillId="2" borderId="0" xfId="8" applyFont="1" applyFill="1" applyAlignment="1" applyProtection="1">
      <alignment horizontal="right" vertical="center"/>
      <protection locked="0"/>
    </xf>
    <xf numFmtId="0" fontId="7" fillId="2" borderId="0" xfId="6" applyFont="1" applyFill="1" applyProtection="1">
      <alignment vertical="center"/>
      <protection locked="0"/>
    </xf>
    <xf numFmtId="0" fontId="7" fillId="2" borderId="12" xfId="6" applyFont="1" applyFill="1" applyBorder="1" applyAlignment="1" applyProtection="1">
      <alignment horizontal="center" vertical="center"/>
      <protection locked="0"/>
    </xf>
    <xf numFmtId="0" fontId="7" fillId="2" borderId="55" xfId="6" applyFont="1" applyFill="1" applyBorder="1" applyAlignment="1" applyProtection="1">
      <alignment horizontal="center" vertical="center"/>
      <protection locked="0"/>
    </xf>
    <xf numFmtId="0" fontId="11" fillId="2" borderId="56" xfId="6" applyFont="1" applyFill="1" applyBorder="1" applyAlignment="1" applyProtection="1">
      <alignment horizontal="center" vertical="center"/>
      <protection locked="0"/>
    </xf>
    <xf numFmtId="38" fontId="7" fillId="2" borderId="0" xfId="8" applyFont="1" applyFill="1" applyBorder="1" applyProtection="1">
      <alignment vertical="center"/>
      <protection locked="0"/>
    </xf>
    <xf numFmtId="0" fontId="7" fillId="2" borderId="0" xfId="6" applyFont="1" applyFill="1" applyAlignment="1" applyProtection="1">
      <alignment horizontal="right" vertical="center"/>
      <protection locked="0"/>
    </xf>
    <xf numFmtId="0" fontId="7" fillId="2" borderId="15" xfId="6" applyFont="1" applyFill="1" applyBorder="1" applyProtection="1">
      <alignment vertical="center"/>
      <protection locked="0"/>
    </xf>
    <xf numFmtId="38" fontId="9" fillId="2" borderId="15" xfId="8" applyFont="1" applyFill="1" applyBorder="1" applyProtection="1">
      <alignment vertical="center"/>
      <protection locked="0"/>
    </xf>
    <xf numFmtId="38" fontId="7" fillId="2" borderId="15" xfId="8" applyFont="1" applyFill="1" applyBorder="1" applyProtection="1">
      <alignment vertical="center"/>
      <protection locked="0"/>
    </xf>
    <xf numFmtId="38" fontId="7" fillId="2" borderId="17" xfId="8" applyFont="1" applyFill="1" applyBorder="1" applyProtection="1">
      <alignment vertical="center"/>
      <protection locked="0"/>
    </xf>
    <xf numFmtId="38" fontId="7" fillId="2" borderId="0" xfId="6" applyNumberFormat="1" applyFont="1" applyFill="1" applyProtection="1">
      <alignment vertical="center"/>
      <protection locked="0"/>
    </xf>
    <xf numFmtId="0" fontId="9" fillId="2" borderId="8" xfId="6" applyFont="1" applyFill="1" applyBorder="1" applyProtection="1">
      <alignment vertical="center"/>
      <protection locked="0"/>
    </xf>
    <xf numFmtId="38" fontId="9" fillId="2" borderId="8" xfId="8" applyFont="1" applyFill="1" applyBorder="1" applyProtection="1">
      <alignment vertical="center"/>
      <protection locked="0"/>
    </xf>
    <xf numFmtId="0" fontId="9" fillId="2" borderId="8" xfId="6" applyFont="1" applyFill="1" applyBorder="1" applyAlignment="1" applyProtection="1">
      <alignment horizontal="right" vertical="center"/>
      <protection locked="0"/>
    </xf>
    <xf numFmtId="38" fontId="9" fillId="2" borderId="7" xfId="8" applyFont="1" applyFill="1" applyBorder="1" applyProtection="1">
      <alignment vertical="center"/>
      <protection locked="0"/>
    </xf>
    <xf numFmtId="0" fontId="9" fillId="2" borderId="0" xfId="6" applyFont="1" applyFill="1" applyProtection="1">
      <alignment vertical="center"/>
      <protection locked="0"/>
    </xf>
    <xf numFmtId="38" fontId="9" fillId="2" borderId="0" xfId="6" applyNumberFormat="1" applyFont="1" applyFill="1" applyProtection="1">
      <alignment vertical="center"/>
      <protection locked="0"/>
    </xf>
    <xf numFmtId="38" fontId="11" fillId="2" borderId="60" xfId="6" applyNumberFormat="1" applyFont="1" applyFill="1" applyBorder="1" applyAlignment="1" applyProtection="1">
      <alignment horizontal="right" vertical="center"/>
      <protection locked="0"/>
    </xf>
    <xf numFmtId="185" fontId="9" fillId="2" borderId="8" xfId="6" applyNumberFormat="1" applyFont="1" applyFill="1" applyBorder="1" applyProtection="1">
      <alignment vertical="center"/>
      <protection locked="0"/>
    </xf>
    <xf numFmtId="0" fontId="9" fillId="2" borderId="13" xfId="6" applyFont="1" applyFill="1" applyBorder="1" applyProtection="1">
      <alignment vertical="center"/>
      <protection locked="0"/>
    </xf>
    <xf numFmtId="38" fontId="9" fillId="2" borderId="12" xfId="0" applyNumberFormat="1" applyFont="1" applyFill="1" applyBorder="1" applyProtection="1">
      <alignment vertical="center"/>
      <protection locked="0"/>
    </xf>
    <xf numFmtId="38" fontId="9" fillId="2" borderId="0" xfId="8" applyFont="1" applyFill="1" applyBorder="1" applyAlignment="1" applyProtection="1">
      <alignment horizontal="center" vertical="center"/>
      <protection locked="0"/>
    </xf>
    <xf numFmtId="38" fontId="11" fillId="2" borderId="0" xfId="6" applyNumberFormat="1" applyFont="1" applyFill="1" applyAlignment="1" applyProtection="1">
      <alignment horizontal="center" vertical="center"/>
      <protection locked="0"/>
    </xf>
    <xf numFmtId="186" fontId="5" fillId="2" borderId="0" xfId="6" applyNumberFormat="1" applyFill="1" applyProtection="1">
      <alignment vertical="center"/>
      <protection locked="0"/>
    </xf>
    <xf numFmtId="0" fontId="7" fillId="10" borderId="8" xfId="6" applyFont="1" applyFill="1" applyBorder="1" applyProtection="1">
      <alignment vertical="center"/>
      <protection locked="0"/>
    </xf>
    <xf numFmtId="38" fontId="7" fillId="10" borderId="8" xfId="8" applyFont="1" applyFill="1" applyBorder="1" applyProtection="1">
      <alignment vertical="center"/>
      <protection locked="0"/>
    </xf>
    <xf numFmtId="38" fontId="11" fillId="10" borderId="7" xfId="8" applyFont="1" applyFill="1" applyBorder="1" applyProtection="1">
      <alignment vertical="center"/>
      <protection locked="0"/>
    </xf>
    <xf numFmtId="0" fontId="7" fillId="9" borderId="0" xfId="6" applyFont="1" applyFill="1" applyProtection="1">
      <alignment vertical="center"/>
      <protection locked="0"/>
    </xf>
    <xf numFmtId="38" fontId="7" fillId="9" borderId="0" xfId="8" applyFont="1" applyFill="1" applyBorder="1" applyProtection="1">
      <alignment vertical="center"/>
      <protection locked="0"/>
    </xf>
    <xf numFmtId="0" fontId="7" fillId="9" borderId="0" xfId="6" applyFont="1" applyFill="1" applyAlignment="1" applyProtection="1">
      <alignment horizontal="right" vertical="center"/>
      <protection locked="0"/>
    </xf>
    <xf numFmtId="38" fontId="12" fillId="9" borderId="15" xfId="8" applyFont="1" applyFill="1" applyBorder="1" applyProtection="1">
      <alignment vertical="center"/>
      <protection locked="0"/>
    </xf>
    <xf numFmtId="38" fontId="7" fillId="9" borderId="0" xfId="8" applyFont="1" applyFill="1" applyProtection="1">
      <alignment vertical="center"/>
      <protection locked="0"/>
    </xf>
    <xf numFmtId="0" fontId="7" fillId="10" borderId="0" xfId="6" applyFont="1" applyFill="1" applyProtection="1">
      <alignment vertical="center"/>
      <protection locked="0"/>
    </xf>
    <xf numFmtId="38" fontId="7" fillId="10" borderId="0" xfId="8" applyFont="1" applyFill="1" applyBorder="1" applyProtection="1">
      <alignment vertical="center"/>
      <protection locked="0"/>
    </xf>
    <xf numFmtId="38" fontId="11" fillId="10" borderId="15" xfId="8" applyFont="1" applyFill="1" applyBorder="1" applyProtection="1">
      <alignment vertical="center"/>
      <protection locked="0"/>
    </xf>
    <xf numFmtId="0" fontId="9" fillId="10" borderId="8" xfId="6" applyFont="1" applyFill="1" applyBorder="1" applyProtection="1">
      <alignment vertical="center"/>
      <protection locked="0"/>
    </xf>
    <xf numFmtId="38" fontId="9" fillId="10" borderId="8" xfId="8" applyFont="1" applyFill="1" applyBorder="1" applyProtection="1">
      <alignment vertical="center"/>
      <protection locked="0"/>
    </xf>
    <xf numFmtId="0" fontId="9" fillId="10" borderId="8" xfId="6" applyFont="1" applyFill="1" applyBorder="1" applyAlignment="1" applyProtection="1">
      <alignment horizontal="right" vertical="center"/>
      <protection locked="0"/>
    </xf>
    <xf numFmtId="38" fontId="9" fillId="10" borderId="7" xfId="8" applyFont="1" applyFill="1" applyBorder="1" applyProtection="1">
      <alignment vertical="center"/>
      <protection locked="0"/>
    </xf>
    <xf numFmtId="38" fontId="9" fillId="10" borderId="54" xfId="8" applyFont="1" applyFill="1" applyBorder="1" applyProtection="1">
      <alignment vertical="center"/>
      <protection locked="0"/>
    </xf>
    <xf numFmtId="38" fontId="11" fillId="10" borderId="17" xfId="8" applyFont="1" applyFill="1" applyBorder="1" applyProtection="1">
      <alignment vertical="center"/>
      <protection locked="0"/>
    </xf>
    <xf numFmtId="0" fontId="13" fillId="0" borderId="24" xfId="0" applyFont="1" applyBorder="1">
      <alignment vertical="center"/>
    </xf>
    <xf numFmtId="0" fontId="13" fillId="0" borderId="24" xfId="0" applyFont="1" applyBorder="1" applyAlignment="1">
      <alignment vertical="center" wrapText="1"/>
    </xf>
    <xf numFmtId="0" fontId="3" fillId="7" borderId="44" xfId="9" applyFont="1" applyFill="1" applyBorder="1" applyAlignment="1" applyProtection="1">
      <alignment horizontal="left" vertical="top"/>
      <protection locked="0"/>
    </xf>
    <xf numFmtId="0" fontId="0" fillId="2" borderId="0" xfId="0" applyFill="1" applyAlignment="1">
      <alignment vertical="center" wrapText="1"/>
    </xf>
    <xf numFmtId="0" fontId="24" fillId="12" borderId="0" xfId="0" applyFont="1" applyFill="1">
      <alignment vertical="center"/>
    </xf>
    <xf numFmtId="0" fontId="24" fillId="12" borderId="0" xfId="0" applyFont="1" applyFill="1" applyAlignment="1">
      <alignment vertical="center" wrapText="1"/>
    </xf>
    <xf numFmtId="178" fontId="9" fillId="0" borderId="72" xfId="6" applyNumberFormat="1" applyFont="1" applyBorder="1" applyAlignment="1" applyProtection="1">
      <alignment horizontal="left" vertical="top" wrapText="1"/>
      <protection locked="0"/>
    </xf>
    <xf numFmtId="0" fontId="3" fillId="7" borderId="45" xfId="9" applyFont="1" applyFill="1" applyBorder="1" applyAlignment="1" applyProtection="1">
      <alignment horizontal="left" vertical="top"/>
      <protection locked="0"/>
    </xf>
    <xf numFmtId="0" fontId="3" fillId="7" borderId="43" xfId="9" applyFont="1" applyFill="1" applyBorder="1" applyAlignment="1" applyProtection="1">
      <alignment horizontal="left" vertical="top"/>
      <protection locked="0"/>
    </xf>
    <xf numFmtId="49" fontId="9" fillId="0" borderId="45" xfId="6" applyNumberFormat="1" applyFont="1" applyBorder="1" applyAlignment="1" applyProtection="1">
      <alignment horizontal="left" vertical="top" wrapText="1"/>
      <protection locked="0"/>
    </xf>
    <xf numFmtId="0" fontId="7" fillId="0" borderId="0" xfId="6" applyFont="1" applyProtection="1">
      <alignment vertical="center"/>
      <protection locked="0"/>
    </xf>
    <xf numFmtId="0" fontId="8" fillId="3" borderId="33" xfId="6" applyFont="1" applyFill="1" applyBorder="1" applyAlignment="1" applyProtection="1">
      <alignment horizontal="center" vertical="center" wrapText="1"/>
      <protection locked="0"/>
    </xf>
    <xf numFmtId="0" fontId="8" fillId="5" borderId="46" xfId="6" applyFont="1" applyFill="1" applyBorder="1" applyAlignment="1" applyProtection="1">
      <alignment horizontal="center" vertical="center" wrapText="1"/>
      <protection locked="0"/>
    </xf>
    <xf numFmtId="0" fontId="8" fillId="3" borderId="37" xfId="6" applyFont="1" applyFill="1" applyBorder="1" applyAlignment="1" applyProtection="1">
      <alignment horizontal="center" vertical="center" wrapText="1"/>
      <protection locked="0"/>
    </xf>
    <xf numFmtId="0" fontId="8" fillId="3" borderId="18" xfId="6" applyFont="1" applyFill="1" applyBorder="1" applyAlignment="1" applyProtection="1">
      <alignment horizontal="center" vertical="center" wrapText="1"/>
      <protection locked="0"/>
    </xf>
    <xf numFmtId="0" fontId="7" fillId="0" borderId="0" xfId="6" applyFont="1" applyAlignment="1" applyProtection="1">
      <alignment horizontal="center" vertical="center"/>
      <protection locked="0"/>
    </xf>
    <xf numFmtId="0" fontId="11" fillId="4" borderId="21" xfId="6" applyFont="1" applyFill="1" applyBorder="1" applyAlignment="1" applyProtection="1">
      <alignment horizontal="left" vertical="top" wrapText="1" shrinkToFit="1"/>
      <protection locked="0"/>
    </xf>
    <xf numFmtId="0" fontId="9" fillId="0" borderId="45" xfId="6" applyFont="1" applyBorder="1" applyAlignment="1" applyProtection="1">
      <alignment horizontal="left" vertical="top" wrapText="1"/>
      <protection locked="0"/>
    </xf>
    <xf numFmtId="0" fontId="7" fillId="0" borderId="22" xfId="6" applyFont="1" applyBorder="1" applyAlignment="1" applyProtection="1">
      <alignment vertical="center" wrapText="1"/>
      <protection locked="0"/>
    </xf>
    <xf numFmtId="0" fontId="7" fillId="0" borderId="19" xfId="6" applyFont="1" applyBorder="1" applyAlignment="1" applyProtection="1">
      <alignment horizontal="left" vertical="top" wrapText="1"/>
      <protection locked="0"/>
    </xf>
    <xf numFmtId="0" fontId="7" fillId="0" borderId="20" xfId="6" applyFont="1" applyBorder="1" applyAlignment="1" applyProtection="1">
      <alignment horizontal="left" vertical="top" wrapText="1"/>
      <protection locked="0"/>
    </xf>
    <xf numFmtId="0" fontId="9" fillId="7" borderId="45" xfId="6" applyFont="1" applyFill="1" applyBorder="1" applyAlignment="1" applyProtection="1">
      <alignment horizontal="left" vertical="top" wrapText="1"/>
      <protection locked="0"/>
    </xf>
    <xf numFmtId="0" fontId="7" fillId="0" borderId="20" xfId="6" applyFont="1" applyBorder="1" applyAlignment="1" applyProtection="1">
      <alignment horizontal="left" vertical="center" wrapText="1"/>
      <protection locked="0"/>
    </xf>
    <xf numFmtId="0" fontId="6" fillId="0" borderId="19" xfId="6" applyFont="1" applyBorder="1" applyAlignment="1" applyProtection="1">
      <alignment horizontal="left" vertical="top" wrapText="1"/>
      <protection locked="0"/>
    </xf>
    <xf numFmtId="0" fontId="11" fillId="4" borderId="36" xfId="6" applyFont="1" applyFill="1" applyBorder="1" applyAlignment="1" applyProtection="1">
      <alignment horizontal="left" vertical="top" wrapText="1" shrinkToFit="1"/>
      <protection locked="0"/>
    </xf>
    <xf numFmtId="0" fontId="7" fillId="0" borderId="40" xfId="6" applyFont="1" applyBorder="1" applyAlignment="1" applyProtection="1">
      <alignment vertical="center" wrapText="1"/>
      <protection locked="0"/>
    </xf>
    <xf numFmtId="0" fontId="6" fillId="0" borderId="23" xfId="6" applyFont="1" applyBorder="1" applyAlignment="1" applyProtection="1">
      <alignment horizontal="left" vertical="top" wrapText="1"/>
      <protection locked="0"/>
    </xf>
    <xf numFmtId="0" fontId="7" fillId="0" borderId="29" xfId="6" applyFont="1" applyBorder="1" applyAlignment="1" applyProtection="1">
      <alignment horizontal="left" vertical="top" wrapText="1"/>
      <protection locked="0"/>
    </xf>
    <xf numFmtId="0" fontId="10" fillId="0" borderId="0" xfId="6" applyFont="1" applyProtection="1">
      <alignment vertical="center"/>
      <protection locked="0"/>
    </xf>
    <xf numFmtId="0" fontId="7" fillId="0" borderId="3" xfId="6" applyFont="1" applyBorder="1" applyAlignment="1" applyProtection="1">
      <alignment vertical="center" wrapText="1"/>
      <protection locked="0"/>
    </xf>
    <xf numFmtId="0" fontId="9" fillId="0" borderId="2" xfId="6" applyFont="1" applyBorder="1" applyAlignment="1" applyProtection="1">
      <alignment horizontal="left" vertical="top" wrapText="1"/>
      <protection locked="0"/>
    </xf>
    <xf numFmtId="0" fontId="11" fillId="4" borderId="34" xfId="6" applyFont="1" applyFill="1" applyBorder="1" applyAlignment="1" applyProtection="1">
      <alignment horizontal="left" vertical="top" wrapText="1" shrinkToFit="1"/>
      <protection locked="0"/>
    </xf>
    <xf numFmtId="31" fontId="7" fillId="0" borderId="38" xfId="6" applyNumberFormat="1" applyFont="1" applyBorder="1" applyAlignment="1" applyProtection="1">
      <alignment vertical="center" wrapText="1"/>
      <protection locked="0"/>
    </xf>
    <xf numFmtId="31" fontId="7" fillId="0" borderId="38" xfId="6" applyNumberFormat="1" applyFont="1" applyBorder="1" applyAlignment="1" applyProtection="1">
      <alignment horizontal="left" vertical="center" wrapText="1"/>
      <protection locked="0"/>
    </xf>
    <xf numFmtId="0" fontId="7" fillId="0" borderId="26" xfId="6" applyFont="1" applyBorder="1" applyAlignment="1" applyProtection="1">
      <alignment horizontal="left" vertical="top" wrapText="1"/>
      <protection locked="0"/>
    </xf>
    <xf numFmtId="0" fontId="11" fillId="4" borderId="35" xfId="6" applyFont="1" applyFill="1" applyBorder="1" applyAlignment="1" applyProtection="1">
      <alignment horizontal="left" vertical="top" wrapText="1" shrinkToFit="1"/>
      <protection locked="0"/>
    </xf>
    <xf numFmtId="176" fontId="7" fillId="0" borderId="39" xfId="6" applyNumberFormat="1" applyFont="1" applyBorder="1" applyAlignment="1" applyProtection="1">
      <alignment vertical="center" wrapText="1"/>
      <protection locked="0"/>
    </xf>
    <xf numFmtId="0" fontId="9" fillId="0" borderId="27" xfId="6" applyFont="1" applyBorder="1" applyAlignment="1" applyProtection="1">
      <alignment horizontal="left" vertical="top" wrapText="1"/>
      <protection locked="0"/>
    </xf>
    <xf numFmtId="0" fontId="7" fillId="0" borderId="28" xfId="6" applyFont="1" applyBorder="1" applyAlignment="1" applyProtection="1">
      <alignment horizontal="left" vertical="top" wrapText="1"/>
      <protection locked="0"/>
    </xf>
    <xf numFmtId="0" fontId="9" fillId="0" borderId="19" xfId="6" applyFont="1" applyBorder="1" applyAlignment="1" applyProtection="1">
      <alignment horizontal="left" vertical="top" wrapText="1"/>
      <protection locked="0"/>
    </xf>
    <xf numFmtId="176" fontId="7" fillId="0" borderId="22" xfId="6" applyNumberFormat="1" applyFont="1" applyBorder="1" applyAlignment="1" applyProtection="1">
      <alignment vertical="center" wrapText="1"/>
      <protection locked="0"/>
    </xf>
    <xf numFmtId="176" fontId="7" fillId="0" borderId="38" xfId="6" applyNumberFormat="1" applyFont="1" applyBorder="1" applyAlignment="1" applyProtection="1">
      <alignment vertical="center" wrapText="1"/>
      <protection locked="0"/>
    </xf>
    <xf numFmtId="0" fontId="9" fillId="0" borderId="25" xfId="6" applyFont="1" applyBorder="1" applyAlignment="1" applyProtection="1">
      <alignment horizontal="left" vertical="top" wrapText="1"/>
      <protection locked="0"/>
    </xf>
    <xf numFmtId="0" fontId="7" fillId="0" borderId="39" xfId="6" applyFont="1" applyBorder="1" applyAlignment="1" applyProtection="1">
      <alignment vertical="center" wrapText="1"/>
      <protection locked="0"/>
    </xf>
    <xf numFmtId="0" fontId="7" fillId="0" borderId="27" xfId="6" applyFont="1" applyBorder="1" applyAlignment="1" applyProtection="1">
      <alignment horizontal="left" vertical="top" wrapText="1"/>
      <protection locked="0"/>
    </xf>
    <xf numFmtId="0" fontId="11" fillId="4" borderId="49" xfId="6" applyFont="1" applyFill="1" applyBorder="1" applyAlignment="1" applyProtection="1">
      <alignment horizontal="left" vertical="top" wrapText="1" shrinkToFit="1"/>
      <protection locked="0"/>
    </xf>
    <xf numFmtId="56" fontId="7" fillId="0" borderId="51" xfId="6" applyNumberFormat="1" applyFont="1" applyBorder="1" applyAlignment="1" applyProtection="1">
      <alignment vertical="center" wrapText="1"/>
      <protection locked="0"/>
    </xf>
    <xf numFmtId="0" fontId="7" fillId="0" borderId="52" xfId="6" applyFont="1" applyBorder="1" applyAlignment="1" applyProtection="1">
      <alignment horizontal="left" vertical="top" wrapText="1"/>
      <protection locked="0"/>
    </xf>
    <xf numFmtId="0" fontId="7" fillId="0" borderId="53" xfId="6" applyFont="1" applyBorder="1" applyAlignment="1" applyProtection="1">
      <alignment horizontal="left" vertical="top" wrapText="1"/>
      <protection locked="0"/>
    </xf>
    <xf numFmtId="0" fontId="11" fillId="4" borderId="61" xfId="6" applyFont="1" applyFill="1" applyBorder="1" applyAlignment="1" applyProtection="1">
      <alignment horizontal="left" vertical="top" wrapText="1" shrinkToFit="1"/>
      <protection locked="0"/>
    </xf>
    <xf numFmtId="0" fontId="7" fillId="0" borderId="68" xfId="6" applyFont="1" applyBorder="1" applyAlignment="1" applyProtection="1">
      <alignment vertical="center" wrapText="1"/>
      <protection locked="0"/>
    </xf>
    <xf numFmtId="0" fontId="7" fillId="0" borderId="30" xfId="6" applyFont="1" applyBorder="1" applyAlignment="1" applyProtection="1">
      <alignment horizontal="left" vertical="top" wrapText="1"/>
      <protection locked="0"/>
    </xf>
    <xf numFmtId="0" fontId="11" fillId="4" borderId="63" xfId="6" applyFont="1" applyFill="1" applyBorder="1" applyAlignment="1" applyProtection="1">
      <alignment horizontal="left" vertical="top" wrapText="1" shrinkToFit="1"/>
      <protection locked="0"/>
    </xf>
    <xf numFmtId="0" fontId="7" fillId="0" borderId="69" xfId="6" applyFont="1" applyBorder="1" applyAlignment="1" applyProtection="1">
      <alignment vertical="center" wrapText="1"/>
      <protection locked="0"/>
    </xf>
    <xf numFmtId="0" fontId="11" fillId="4" borderId="62" xfId="6" applyFont="1" applyFill="1" applyBorder="1" applyAlignment="1" applyProtection="1">
      <alignment horizontal="left" vertical="top" wrapText="1" shrinkToFit="1"/>
      <protection locked="0"/>
    </xf>
    <xf numFmtId="56" fontId="7" fillId="0" borderId="70" xfId="6" applyNumberFormat="1" applyFont="1" applyBorder="1" applyAlignment="1" applyProtection="1">
      <alignment vertical="center" wrapText="1"/>
      <protection locked="0"/>
    </xf>
    <xf numFmtId="0" fontId="7" fillId="0" borderId="25" xfId="6" applyFont="1" applyBorder="1" applyAlignment="1" applyProtection="1">
      <alignment horizontal="left" vertical="top" wrapText="1"/>
      <protection locked="0"/>
    </xf>
    <xf numFmtId="0" fontId="7" fillId="0" borderId="17" xfId="6" applyFont="1" applyBorder="1" applyAlignment="1" applyProtection="1">
      <alignment horizontal="left" vertical="top" wrapText="1"/>
      <protection locked="0"/>
    </xf>
    <xf numFmtId="0" fontId="10" fillId="0" borderId="19" xfId="6" applyFont="1" applyBorder="1" applyAlignment="1" applyProtection="1">
      <alignment horizontal="left" vertical="top" wrapText="1"/>
      <protection locked="0"/>
    </xf>
    <xf numFmtId="0" fontId="0" fillId="0" borderId="0" xfId="0" applyProtection="1">
      <alignment vertical="center"/>
      <protection locked="0"/>
    </xf>
    <xf numFmtId="0" fontId="6" fillId="4" borderId="21" xfId="6" applyFont="1" applyFill="1" applyBorder="1" applyAlignment="1" applyProtection="1">
      <alignment horizontal="left" vertical="top" wrapText="1" shrinkToFit="1"/>
      <protection locked="0"/>
    </xf>
    <xf numFmtId="178" fontId="7" fillId="0" borderId="22" xfId="6" applyNumberFormat="1" applyFont="1" applyBorder="1" applyAlignment="1" applyProtection="1">
      <alignment horizontal="left" vertical="center" wrapText="1"/>
      <protection locked="0"/>
    </xf>
    <xf numFmtId="0" fontId="6" fillId="4" borderId="36" xfId="6" applyFont="1" applyFill="1" applyBorder="1" applyAlignment="1" applyProtection="1">
      <alignment horizontal="left" vertical="top" wrapText="1" shrinkToFit="1"/>
      <protection locked="0"/>
    </xf>
    <xf numFmtId="178" fontId="7" fillId="0" borderId="40" xfId="6" applyNumberFormat="1" applyFont="1" applyBorder="1" applyAlignment="1" applyProtection="1">
      <alignment horizontal="left" vertical="center" wrapText="1"/>
      <protection locked="0"/>
    </xf>
    <xf numFmtId="49" fontId="7" fillId="0" borderId="38" xfId="6" applyNumberFormat="1" applyFont="1" applyBorder="1" applyAlignment="1" applyProtection="1">
      <alignment vertical="center" wrapText="1"/>
      <protection locked="0"/>
    </xf>
    <xf numFmtId="0" fontId="11" fillId="4" borderId="76" xfId="6" applyFont="1" applyFill="1" applyBorder="1" applyAlignment="1" applyProtection="1">
      <alignment horizontal="left" vertical="top" wrapText="1" shrinkToFit="1"/>
      <protection locked="0"/>
    </xf>
    <xf numFmtId="0" fontId="7" fillId="0" borderId="24" xfId="6" applyFont="1" applyBorder="1" applyAlignment="1" applyProtection="1">
      <alignment horizontal="left" vertical="top" wrapText="1"/>
      <protection locked="0"/>
    </xf>
    <xf numFmtId="0" fontId="7" fillId="0" borderId="77" xfId="6" applyFont="1" applyBorder="1" applyAlignment="1" applyProtection="1">
      <alignment horizontal="left" vertical="top" wrapText="1"/>
      <protection locked="0"/>
    </xf>
    <xf numFmtId="49" fontId="7" fillId="0" borderId="41" xfId="6" applyNumberFormat="1" applyFont="1" applyBorder="1" applyAlignment="1" applyProtection="1">
      <alignment vertical="center" wrapText="1"/>
      <protection locked="0"/>
    </xf>
    <xf numFmtId="0" fontId="11" fillId="4" borderId="71" xfId="6" applyFont="1" applyFill="1" applyBorder="1" applyAlignment="1" applyProtection="1">
      <alignment horizontal="left" vertical="top" wrapText="1" shrinkToFit="1"/>
      <protection locked="0"/>
    </xf>
    <xf numFmtId="178" fontId="7" fillId="0" borderId="73" xfId="6" applyNumberFormat="1" applyFont="1" applyBorder="1" applyAlignment="1" applyProtection="1">
      <alignment horizontal="left" vertical="center" wrapText="1"/>
      <protection locked="0"/>
    </xf>
    <xf numFmtId="0" fontId="7" fillId="0" borderId="74" xfId="6" applyFont="1" applyBorder="1" applyAlignment="1" applyProtection="1">
      <alignment horizontal="left" vertical="top" wrapText="1"/>
      <protection locked="0"/>
    </xf>
    <xf numFmtId="0" fontId="7" fillId="0" borderId="75" xfId="6" applyFont="1" applyBorder="1" applyAlignment="1" applyProtection="1">
      <alignment horizontal="left" vertical="top" wrapText="1"/>
      <protection locked="0"/>
    </xf>
    <xf numFmtId="0" fontId="9" fillId="0" borderId="0" xfId="6" applyFont="1" applyAlignment="1" applyProtection="1">
      <alignment horizontal="left" vertical="top" wrapText="1"/>
      <protection locked="0"/>
    </xf>
    <xf numFmtId="0" fontId="7" fillId="0" borderId="0" xfId="6" applyFont="1" applyAlignment="1" applyProtection="1">
      <alignment vertical="center" wrapText="1"/>
      <protection locked="0"/>
    </xf>
    <xf numFmtId="0" fontId="7" fillId="0" borderId="0" xfId="6" applyFont="1" applyAlignment="1" applyProtection="1">
      <alignment horizontal="left" vertical="top" wrapText="1"/>
      <protection locked="0"/>
    </xf>
    <xf numFmtId="0" fontId="7" fillId="0" borderId="41" xfId="6" applyFont="1" applyBorder="1" applyAlignment="1" applyProtection="1">
      <alignment horizontal="left" vertical="center" wrapText="1"/>
      <protection locked="0"/>
    </xf>
    <xf numFmtId="0" fontId="7" fillId="0" borderId="38" xfId="6" applyFont="1" applyBorder="1" applyAlignment="1" applyProtection="1">
      <alignment horizontal="left" vertical="center" wrapText="1"/>
      <protection locked="0"/>
    </xf>
    <xf numFmtId="0" fontId="13" fillId="2" borderId="0" xfId="0" applyFont="1" applyFill="1" applyProtection="1">
      <alignment vertical="center"/>
      <protection locked="0"/>
    </xf>
    <xf numFmtId="0" fontId="20" fillId="2" borderId="0" xfId="0" applyFont="1" applyFill="1" applyProtection="1">
      <alignment vertical="center"/>
      <protection locked="0"/>
    </xf>
    <xf numFmtId="0" fontId="20" fillId="2" borderId="0" xfId="0" applyFont="1" applyFill="1" applyAlignment="1" applyProtection="1">
      <alignment horizontal="left" vertical="center"/>
      <protection locked="0"/>
    </xf>
    <xf numFmtId="0" fontId="20" fillId="2" borderId="0" xfId="0" applyFont="1" applyFill="1" applyAlignment="1" applyProtection="1">
      <alignment horizontal="center" vertical="center"/>
      <protection locked="0"/>
    </xf>
    <xf numFmtId="49" fontId="20" fillId="2" borderId="0" xfId="0" applyNumberFormat="1" applyFont="1" applyFill="1" applyAlignment="1" applyProtection="1">
      <alignment horizontal="left" vertical="center"/>
      <protection locked="0"/>
    </xf>
    <xf numFmtId="3" fontId="20" fillId="2" borderId="0" xfId="0" applyNumberFormat="1" applyFont="1" applyFill="1" applyAlignment="1" applyProtection="1">
      <alignment horizontal="right" vertical="center"/>
      <protection locked="0"/>
    </xf>
    <xf numFmtId="0" fontId="20" fillId="2" borderId="0" xfId="0" applyFont="1" applyFill="1" applyAlignment="1" applyProtection="1">
      <alignment horizontal="right" vertical="center"/>
      <protection locked="0"/>
    </xf>
    <xf numFmtId="188" fontId="20" fillId="2" borderId="0" xfId="0" applyNumberFormat="1" applyFont="1" applyFill="1" applyProtection="1">
      <alignment vertical="center"/>
      <protection locked="0"/>
    </xf>
    <xf numFmtId="31" fontId="20" fillId="2" borderId="0" xfId="0" applyNumberFormat="1" applyFont="1" applyFill="1" applyAlignment="1" applyProtection="1">
      <alignment horizontal="left" vertical="center"/>
      <protection locked="0"/>
    </xf>
    <xf numFmtId="0" fontId="13" fillId="2" borderId="12" xfId="0" applyFont="1" applyFill="1" applyBorder="1" applyProtection="1">
      <alignment vertical="center"/>
      <protection locked="0"/>
    </xf>
    <xf numFmtId="0" fontId="13" fillId="2" borderId="13" xfId="0" applyFont="1" applyFill="1" applyBorder="1" applyProtection="1">
      <alignment vertical="center"/>
      <protection locked="0"/>
    </xf>
    <xf numFmtId="0" fontId="13" fillId="2" borderId="1" xfId="0" applyFont="1" applyFill="1" applyBorder="1" applyProtection="1">
      <alignment vertical="center"/>
      <protection locked="0"/>
    </xf>
    <xf numFmtId="0" fontId="7" fillId="0" borderId="0" xfId="6" applyFont="1" applyProtection="1">
      <alignment vertical="center"/>
      <protection hidden="1"/>
    </xf>
    <xf numFmtId="0" fontId="9" fillId="0" borderId="0" xfId="6" applyFont="1" applyAlignment="1" applyProtection="1">
      <alignment horizontal="left" vertical="top" wrapText="1"/>
      <protection hidden="1"/>
    </xf>
    <xf numFmtId="176" fontId="7" fillId="0" borderId="41" xfId="6" applyNumberFormat="1" applyFont="1" applyBorder="1" applyAlignment="1" applyProtection="1">
      <alignment vertical="center" wrapText="1"/>
      <protection locked="0"/>
    </xf>
    <xf numFmtId="0" fontId="9" fillId="0" borderId="24" xfId="6" applyFont="1" applyBorder="1" applyAlignment="1" applyProtection="1">
      <alignment horizontal="left" vertical="top" wrapText="1"/>
      <protection locked="0"/>
    </xf>
    <xf numFmtId="0" fontId="11" fillId="4" borderId="78" xfId="6" applyFont="1" applyFill="1" applyBorder="1" applyAlignment="1" applyProtection="1">
      <alignment horizontal="left" vertical="top" wrapText="1" shrinkToFit="1"/>
      <protection locked="0"/>
    </xf>
    <xf numFmtId="178" fontId="9" fillId="7" borderId="79" xfId="6" applyNumberFormat="1" applyFont="1" applyFill="1" applyBorder="1" applyAlignment="1" applyProtection="1">
      <alignment horizontal="left" vertical="top" wrapText="1"/>
      <protection locked="0"/>
    </xf>
    <xf numFmtId="178" fontId="7" fillId="0" borderId="3" xfId="6" applyNumberFormat="1" applyFont="1" applyBorder="1" applyAlignment="1" applyProtection="1">
      <alignment horizontal="left" vertical="center" wrapText="1"/>
      <protection locked="0"/>
    </xf>
    <xf numFmtId="0" fontId="7" fillId="0" borderId="2" xfId="6" applyFont="1" applyBorder="1" applyAlignment="1" applyProtection="1">
      <alignment horizontal="left" vertical="top" wrapText="1"/>
      <protection locked="0"/>
    </xf>
    <xf numFmtId="0" fontId="7" fillId="0" borderId="0" xfId="6" quotePrefix="1" applyFont="1" applyProtection="1">
      <alignment vertical="center"/>
      <protection locked="0"/>
    </xf>
    <xf numFmtId="0" fontId="13" fillId="2" borderId="0" xfId="0" applyFont="1" applyFill="1" applyAlignment="1" applyProtection="1">
      <alignment horizontal="right" vertical="center"/>
      <protection locked="0"/>
    </xf>
    <xf numFmtId="0" fontId="7" fillId="0" borderId="32" xfId="6" applyFont="1" applyBorder="1" applyAlignment="1" applyProtection="1">
      <alignment horizontal="left" vertical="top" wrapText="1"/>
      <protection locked="0"/>
    </xf>
    <xf numFmtId="0" fontId="20" fillId="2" borderId="0" xfId="0" applyFont="1" applyFill="1" applyAlignment="1" applyProtection="1">
      <alignment horizontal="center" vertical="center" wrapText="1"/>
      <protection locked="0"/>
    </xf>
    <xf numFmtId="179" fontId="7" fillId="0" borderId="22" xfId="6" applyNumberFormat="1" applyFont="1" applyBorder="1" applyAlignment="1" applyProtection="1">
      <alignment vertical="center" wrapText="1"/>
      <protection locked="0"/>
    </xf>
    <xf numFmtId="179" fontId="9" fillId="7" borderId="43" xfId="6" applyNumberFormat="1" applyFont="1" applyFill="1" applyBorder="1" applyAlignment="1" applyProtection="1">
      <alignment horizontal="left" vertical="top" wrapText="1"/>
      <protection locked="0"/>
    </xf>
    <xf numFmtId="0" fontId="11" fillId="4" borderId="80" xfId="6" applyFont="1" applyFill="1" applyBorder="1" applyAlignment="1" applyProtection="1">
      <alignment horizontal="left" vertical="top" wrapText="1" shrinkToFit="1"/>
      <protection locked="0"/>
    </xf>
    <xf numFmtId="178" fontId="7" fillId="0" borderId="82" xfId="6" applyNumberFormat="1" applyFont="1" applyBorder="1" applyAlignment="1" applyProtection="1">
      <alignment horizontal="left" vertical="center" wrapText="1"/>
      <protection locked="0"/>
    </xf>
    <xf numFmtId="0" fontId="7" fillId="0" borderId="83" xfId="6" applyFont="1" applyBorder="1" applyAlignment="1" applyProtection="1">
      <alignment horizontal="left" vertical="top" wrapText="1"/>
      <protection locked="0"/>
    </xf>
    <xf numFmtId="178" fontId="9" fillId="7" borderId="84" xfId="6" applyNumberFormat="1" applyFont="1" applyFill="1" applyBorder="1" applyAlignment="1" applyProtection="1">
      <alignment horizontal="left" vertical="top" wrapText="1"/>
      <protection locked="0"/>
    </xf>
    <xf numFmtId="0" fontId="6" fillId="4" borderId="76" xfId="6" applyFont="1" applyFill="1" applyBorder="1" applyAlignment="1" applyProtection="1">
      <alignment horizontal="left" vertical="top" wrapText="1" shrinkToFit="1"/>
      <protection locked="0"/>
    </xf>
    <xf numFmtId="178" fontId="9" fillId="7" borderId="45" xfId="6" applyNumberFormat="1" applyFont="1" applyFill="1" applyBorder="1" applyAlignment="1" applyProtection="1">
      <alignment horizontal="left" vertical="top" wrapText="1"/>
      <protection locked="0"/>
    </xf>
    <xf numFmtId="178" fontId="7" fillId="0" borderId="41" xfId="6" applyNumberFormat="1" applyFont="1" applyBorder="1" applyAlignment="1" applyProtection="1">
      <alignment horizontal="left" vertical="center" wrapText="1"/>
      <protection locked="0"/>
    </xf>
    <xf numFmtId="0" fontId="0" fillId="2" borderId="0" xfId="0" applyFill="1" applyAlignment="1" applyProtection="1">
      <alignment horizontal="center" vertical="center"/>
      <protection locked="0"/>
    </xf>
    <xf numFmtId="176" fontId="26" fillId="2" borderId="0" xfId="0" applyNumberFormat="1" applyFont="1" applyFill="1" applyAlignment="1" applyProtection="1">
      <alignment horizontal="center" vertical="center" wrapText="1"/>
      <protection locked="0"/>
    </xf>
    <xf numFmtId="188" fontId="26" fillId="2" borderId="0" xfId="0" applyNumberFormat="1" applyFont="1" applyFill="1" applyAlignment="1" applyProtection="1">
      <alignment horizontal="center" vertical="center" wrapText="1"/>
      <protection locked="0"/>
    </xf>
    <xf numFmtId="0" fontId="13" fillId="2" borderId="0" xfId="0" quotePrefix="1" applyFont="1" applyFill="1" applyProtection="1">
      <alignment vertical="center"/>
      <protection locked="0"/>
    </xf>
    <xf numFmtId="184" fontId="9" fillId="10" borderId="13" xfId="6" applyNumberFormat="1" applyFont="1" applyFill="1" applyBorder="1" applyAlignment="1" applyProtection="1">
      <alignment horizontal="right" vertical="center"/>
      <protection locked="0"/>
    </xf>
    <xf numFmtId="0" fontId="20" fillId="2" borderId="0" xfId="0" applyFont="1" applyFill="1" applyAlignment="1" applyProtection="1">
      <alignment vertical="center" wrapText="1"/>
      <protection locked="0"/>
    </xf>
    <xf numFmtId="0" fontId="5" fillId="2" borderId="0" xfId="6" applyFill="1" applyAlignment="1" applyProtection="1">
      <alignment horizontal="left" vertical="center"/>
      <protection locked="0"/>
    </xf>
    <xf numFmtId="0" fontId="9" fillId="0" borderId="42" xfId="6" applyFont="1" applyBorder="1" applyAlignment="1" applyProtection="1">
      <alignment horizontal="left" vertical="top" wrapText="1"/>
      <protection locked="0" hidden="1"/>
    </xf>
    <xf numFmtId="176" fontId="9" fillId="0" borderId="44" xfId="6" applyNumberFormat="1" applyFont="1" applyBorder="1" applyAlignment="1" applyProtection="1">
      <alignment horizontal="left" vertical="center" wrapText="1"/>
      <protection locked="0"/>
    </xf>
    <xf numFmtId="176" fontId="9" fillId="0" borderId="42" xfId="6" applyNumberFormat="1" applyFont="1" applyBorder="1" applyAlignment="1" applyProtection="1">
      <alignment horizontal="left" vertical="center" wrapText="1"/>
      <protection locked="0"/>
    </xf>
    <xf numFmtId="176" fontId="9" fillId="0" borderId="43" xfId="6" applyNumberFormat="1" applyFont="1" applyBorder="1" applyAlignment="1" applyProtection="1">
      <alignment horizontal="left" vertical="center" wrapText="1"/>
      <protection locked="0"/>
    </xf>
    <xf numFmtId="176" fontId="9" fillId="0" borderId="45" xfId="6" applyNumberFormat="1" applyFont="1" applyBorder="1" applyAlignment="1" applyProtection="1">
      <alignment horizontal="left" vertical="center" wrapText="1"/>
      <protection locked="0"/>
    </xf>
    <xf numFmtId="0" fontId="7" fillId="0" borderId="0" xfId="6" applyFont="1" applyAlignment="1">
      <alignment vertical="center" wrapText="1"/>
    </xf>
    <xf numFmtId="179" fontId="20" fillId="2" borderId="0" xfId="0" applyNumberFormat="1" applyFont="1" applyFill="1" applyAlignment="1" applyProtection="1">
      <alignment horizontal="right" vertical="center"/>
      <protection locked="0"/>
    </xf>
    <xf numFmtId="181" fontId="20" fillId="2" borderId="0" xfId="0" applyNumberFormat="1" applyFont="1" applyFill="1" applyAlignment="1" applyProtection="1">
      <alignment horizontal="left" vertical="center"/>
      <protection locked="0"/>
    </xf>
    <xf numFmtId="0" fontId="20" fillId="2" borderId="0" xfId="0" applyFont="1" applyFill="1" applyAlignment="1" applyProtection="1">
      <alignment horizontal="left" vertical="center" wrapText="1"/>
      <protection locked="0"/>
    </xf>
    <xf numFmtId="0" fontId="0" fillId="2" borderId="0" xfId="0" applyFill="1" applyAlignment="1" applyProtection="1">
      <alignment horizontal="left" vertical="center"/>
      <protection locked="0"/>
    </xf>
    <xf numFmtId="0" fontId="0" fillId="2" borderId="0" xfId="0" applyFill="1" applyAlignment="1" applyProtection="1">
      <alignment vertical="center" wrapText="1"/>
      <protection locked="0"/>
    </xf>
    <xf numFmtId="0" fontId="20" fillId="2" borderId="0" xfId="0" applyFont="1" applyFill="1" applyAlignment="1" applyProtection="1">
      <alignment horizontal="left" vertical="top" wrapText="1"/>
      <protection locked="0"/>
    </xf>
    <xf numFmtId="0" fontId="20" fillId="2" borderId="0" xfId="0" applyFont="1" applyFill="1" applyAlignment="1" applyProtection="1">
      <alignment horizontal="left" vertical="center"/>
      <protection locked="0" hidden="1"/>
    </xf>
    <xf numFmtId="0" fontId="13" fillId="2" borderId="14" xfId="0" applyFont="1" applyFill="1" applyBorder="1" applyProtection="1">
      <alignment vertical="center"/>
      <protection locked="0"/>
    </xf>
    <xf numFmtId="0" fontId="13" fillId="2" borderId="0" xfId="0" applyFont="1" applyFill="1" applyAlignment="1">
      <alignment horizontal="right" vertical="center"/>
    </xf>
    <xf numFmtId="0" fontId="10" fillId="2" borderId="0" xfId="6" applyFont="1" applyFill="1" applyAlignment="1" applyProtection="1">
      <alignment horizontal="left" vertical="center"/>
      <protection locked="0"/>
    </xf>
    <xf numFmtId="38" fontId="0" fillId="2" borderId="0" xfId="8" applyFont="1" applyFill="1" applyProtection="1">
      <alignment vertical="center"/>
      <protection locked="0"/>
    </xf>
    <xf numFmtId="38" fontId="0" fillId="0" borderId="0" xfId="8" applyFont="1" applyFill="1" applyProtection="1">
      <alignment vertical="center"/>
      <protection locked="0"/>
    </xf>
    <xf numFmtId="0" fontId="10" fillId="0" borderId="0" xfId="6" applyFont="1" applyAlignment="1" applyProtection="1">
      <alignment horizontal="left" vertical="center"/>
      <protection locked="0"/>
    </xf>
    <xf numFmtId="0" fontId="22" fillId="0" borderId="0" xfId="6" applyFont="1" applyAlignment="1" applyProtection="1">
      <alignment horizontal="left" vertical="center"/>
      <protection locked="0"/>
    </xf>
    <xf numFmtId="38" fontId="5" fillId="0" borderId="0" xfId="8" applyFont="1" applyFill="1" applyProtection="1">
      <alignment vertical="center"/>
      <protection locked="0"/>
    </xf>
    <xf numFmtId="38" fontId="0" fillId="2" borderId="0" xfId="8" quotePrefix="1" applyFont="1" applyFill="1" applyAlignment="1" applyProtection="1">
      <alignment horizontal="right" vertical="center"/>
      <protection locked="0"/>
    </xf>
    <xf numFmtId="38" fontId="15" fillId="2" borderId="0" xfId="8" applyFont="1" applyFill="1" applyProtection="1">
      <alignment vertical="center"/>
      <protection locked="0"/>
    </xf>
    <xf numFmtId="38" fontId="27" fillId="2" borderId="0" xfId="8" applyFont="1" applyFill="1" applyAlignment="1" applyProtection="1">
      <alignment horizontal="right" vertical="center"/>
      <protection locked="0"/>
    </xf>
    <xf numFmtId="38" fontId="7" fillId="2" borderId="0" xfId="8" applyFont="1" applyFill="1" applyAlignment="1" applyProtection="1">
      <alignment vertical="center"/>
      <protection locked="0"/>
    </xf>
    <xf numFmtId="38" fontId="7" fillId="2" borderId="0" xfId="8" applyFont="1" applyFill="1" applyProtection="1">
      <alignment vertical="center"/>
      <protection locked="0"/>
    </xf>
    <xf numFmtId="38" fontId="7" fillId="0" borderId="0" xfId="8" applyFont="1" applyFill="1" applyProtection="1">
      <alignment vertical="center"/>
      <protection locked="0"/>
    </xf>
    <xf numFmtId="38" fontId="7" fillId="2" borderId="11" xfId="8" applyFont="1" applyFill="1" applyBorder="1" applyAlignment="1" applyProtection="1">
      <alignment horizontal="right" vertical="center"/>
      <protection locked="0"/>
    </xf>
    <xf numFmtId="38" fontId="7" fillId="2" borderId="0" xfId="8" applyFont="1" applyFill="1" applyBorder="1" applyAlignment="1" applyProtection="1">
      <alignment vertical="center"/>
      <protection locked="0"/>
    </xf>
    <xf numFmtId="38" fontId="7" fillId="2" borderId="14" xfId="8" applyFont="1" applyFill="1" applyBorder="1" applyAlignment="1" applyProtection="1">
      <alignment horizontal="center" vertical="center"/>
      <protection locked="0"/>
    </xf>
    <xf numFmtId="38" fontId="7" fillId="2" borderId="14" xfId="8" applyFont="1" applyFill="1" applyBorder="1" applyAlignment="1" applyProtection="1">
      <alignment horizontal="center" vertical="center" wrapText="1"/>
      <protection locked="0"/>
    </xf>
    <xf numFmtId="38" fontId="7" fillId="2" borderId="14" xfId="8" applyFont="1" applyFill="1" applyBorder="1" applyProtection="1">
      <alignment vertical="center"/>
      <protection locked="0"/>
    </xf>
    <xf numFmtId="187" fontId="7" fillId="2" borderId="14" xfId="8" applyNumberFormat="1" applyFont="1" applyFill="1" applyBorder="1" applyProtection="1">
      <alignment vertical="center"/>
      <protection locked="0"/>
    </xf>
    <xf numFmtId="40" fontId="7" fillId="2" borderId="0" xfId="8" applyNumberFormat="1" applyFont="1" applyFill="1" applyProtection="1">
      <alignment vertical="center"/>
      <protection locked="0"/>
    </xf>
    <xf numFmtId="40" fontId="7" fillId="0" borderId="0" xfId="8" applyNumberFormat="1" applyFont="1" applyFill="1" applyProtection="1">
      <alignment vertical="center"/>
      <protection locked="0"/>
    </xf>
    <xf numFmtId="38" fontId="7" fillId="2" borderId="14" xfId="8" applyFont="1" applyFill="1" applyBorder="1" applyAlignment="1" applyProtection="1">
      <alignment horizontal="right" vertical="center"/>
      <protection locked="0"/>
    </xf>
    <xf numFmtId="38" fontId="7" fillId="2" borderId="14" xfId="8" applyFont="1" applyFill="1" applyBorder="1" applyAlignment="1" applyProtection="1">
      <alignment horizontal="left" vertical="center"/>
      <protection locked="0"/>
    </xf>
    <xf numFmtId="182" fontId="7" fillId="2" borderId="14" xfId="8" applyNumberFormat="1" applyFont="1" applyFill="1" applyBorder="1" applyProtection="1">
      <alignment vertical="center"/>
      <protection locked="0"/>
    </xf>
    <xf numFmtId="182" fontId="7" fillId="2" borderId="14" xfId="8" applyNumberFormat="1" applyFont="1" applyFill="1" applyBorder="1" applyAlignment="1" applyProtection="1">
      <alignment horizontal="right" vertical="center"/>
      <protection locked="0"/>
    </xf>
    <xf numFmtId="38" fontId="7" fillId="11" borderId="14" xfId="8" applyFont="1" applyFill="1" applyBorder="1" applyProtection="1">
      <alignment vertical="center"/>
      <protection locked="0"/>
    </xf>
    <xf numFmtId="38" fontId="7" fillId="11" borderId="14" xfId="8" applyFont="1" applyFill="1" applyBorder="1" applyAlignment="1" applyProtection="1">
      <alignment horizontal="right" vertical="center"/>
      <protection locked="0"/>
    </xf>
    <xf numFmtId="182" fontId="7" fillId="11" borderId="14" xfId="8" applyNumberFormat="1" applyFont="1" applyFill="1" applyBorder="1" applyProtection="1">
      <alignment vertical="center"/>
      <protection locked="0"/>
    </xf>
    <xf numFmtId="180" fontId="7" fillId="2" borderId="0" xfId="10" applyNumberFormat="1" applyFont="1" applyFill="1" applyBorder="1" applyAlignment="1" applyProtection="1">
      <alignment horizontal="left" vertical="center"/>
      <protection locked="0"/>
    </xf>
    <xf numFmtId="38" fontId="7" fillId="2" borderId="0" xfId="8" applyFont="1" applyFill="1" applyBorder="1" applyAlignment="1" applyProtection="1">
      <alignment horizontal="left" vertical="center"/>
      <protection locked="0"/>
    </xf>
    <xf numFmtId="40" fontId="5" fillId="2" borderId="0" xfId="8" applyNumberFormat="1" applyFont="1" applyFill="1" applyProtection="1">
      <alignment vertical="center"/>
      <protection locked="0"/>
    </xf>
    <xf numFmtId="40" fontId="5" fillId="0" borderId="0" xfId="8" applyNumberFormat="1" applyFont="1" applyFill="1" applyProtection="1">
      <alignment vertical="center"/>
      <protection locked="0"/>
    </xf>
    <xf numFmtId="183" fontId="7" fillId="2" borderId="0" xfId="8" applyNumberFormat="1" applyFont="1" applyFill="1" applyBorder="1" applyProtection="1">
      <alignment vertical="center"/>
      <protection locked="0"/>
    </xf>
    <xf numFmtId="40" fontId="5" fillId="2" borderId="0" xfId="8" applyNumberFormat="1" applyFont="1" applyFill="1" applyBorder="1" applyProtection="1">
      <alignment vertical="center"/>
      <protection locked="0"/>
    </xf>
    <xf numFmtId="40" fontId="5" fillId="0" borderId="0" xfId="8" applyNumberFormat="1" applyFont="1" applyFill="1" applyBorder="1" applyProtection="1">
      <alignment vertical="center"/>
      <protection locked="0"/>
    </xf>
    <xf numFmtId="38" fontId="5" fillId="0" borderId="0" xfId="8" applyFont="1" applyFill="1" applyBorder="1" applyProtection="1">
      <alignment vertical="center"/>
      <protection locked="0"/>
    </xf>
    <xf numFmtId="0" fontId="0" fillId="2" borderId="0" xfId="0" applyFill="1" applyProtection="1">
      <alignment vertical="center"/>
      <protection locked="0"/>
    </xf>
    <xf numFmtId="0" fontId="17" fillId="2" borderId="0" xfId="0" quotePrefix="1" applyFont="1" applyFill="1" applyAlignment="1" applyProtection="1">
      <alignment horizontal="right" vertical="center"/>
      <protection locked="0"/>
    </xf>
    <xf numFmtId="0" fontId="17" fillId="2" borderId="0" xfId="0" applyFont="1" applyFill="1" applyProtection="1">
      <alignment vertical="center"/>
      <protection locked="0"/>
    </xf>
    <xf numFmtId="0" fontId="0" fillId="2" borderId="0" xfId="0" applyFill="1" applyAlignment="1" applyProtection="1">
      <alignment horizontal="right" vertical="center"/>
      <protection locked="0"/>
    </xf>
    <xf numFmtId="38" fontId="16" fillId="2" borderId="0" xfId="8" applyFont="1" applyFill="1" applyAlignment="1" applyProtection="1">
      <alignment horizontal="center" vertical="center"/>
      <protection locked="0"/>
    </xf>
    <xf numFmtId="0" fontId="7" fillId="2" borderId="0" xfId="0" applyFont="1" applyFill="1" applyProtection="1">
      <alignment vertical="center"/>
      <protection locked="0"/>
    </xf>
    <xf numFmtId="0" fontId="7" fillId="2" borderId="0" xfId="0" applyFont="1" applyFill="1" applyAlignment="1" applyProtection="1">
      <alignment horizontal="right" vertical="center"/>
      <protection locked="0"/>
    </xf>
    <xf numFmtId="38" fontId="7" fillId="2" borderId="5" xfId="8" applyFont="1" applyFill="1" applyBorder="1" applyAlignment="1" applyProtection="1">
      <alignment horizontal="center" vertical="center"/>
      <protection locked="0"/>
    </xf>
    <xf numFmtId="38" fontId="7" fillId="2" borderId="0" xfId="8" applyFont="1" applyFill="1" applyAlignment="1" applyProtection="1">
      <alignment horizontal="center" vertical="center"/>
      <protection locked="0"/>
    </xf>
    <xf numFmtId="38" fontId="7" fillId="2" borderId="5" xfId="8" applyFont="1" applyFill="1" applyBorder="1" applyProtection="1">
      <alignment vertical="center"/>
      <protection locked="0"/>
    </xf>
    <xf numFmtId="187" fontId="7" fillId="2" borderId="5" xfId="11" applyNumberFormat="1" applyFont="1" applyFill="1" applyBorder="1" applyProtection="1">
      <alignment vertical="center"/>
      <protection locked="0"/>
    </xf>
    <xf numFmtId="187" fontId="7" fillId="2" borderId="2" xfId="11" applyNumberFormat="1" applyFont="1" applyFill="1" applyBorder="1" applyProtection="1">
      <alignment vertical="center"/>
      <protection locked="0"/>
    </xf>
    <xf numFmtId="38" fontId="7" fillId="2" borderId="2" xfId="8" applyFont="1" applyFill="1" applyBorder="1" applyProtection="1">
      <alignment vertical="center"/>
      <protection locked="0"/>
    </xf>
    <xf numFmtId="38" fontId="7" fillId="2" borderId="4" xfId="8" applyFont="1" applyFill="1" applyBorder="1" applyProtection="1">
      <alignment vertical="center"/>
      <protection locked="0"/>
    </xf>
    <xf numFmtId="187" fontId="7" fillId="2" borderId="4" xfId="11" applyNumberFormat="1" applyFont="1" applyFill="1" applyBorder="1" applyProtection="1">
      <alignment vertical="center"/>
      <protection locked="0"/>
    </xf>
    <xf numFmtId="38" fontId="7" fillId="11" borderId="15" xfId="8" applyFont="1" applyFill="1" applyBorder="1" applyProtection="1">
      <alignment vertical="center"/>
      <protection locked="0"/>
    </xf>
    <xf numFmtId="187" fontId="7" fillId="11" borderId="10" xfId="11" applyNumberFormat="1" applyFont="1" applyFill="1" applyBorder="1" applyProtection="1">
      <alignment vertical="center"/>
      <protection locked="0"/>
    </xf>
    <xf numFmtId="187" fontId="7" fillId="11" borderId="4" xfId="11" applyNumberFormat="1" applyFont="1" applyFill="1" applyBorder="1" applyProtection="1">
      <alignment vertical="center"/>
      <protection locked="0"/>
    </xf>
    <xf numFmtId="187" fontId="7" fillId="2" borderId="14" xfId="11" applyNumberFormat="1" applyFont="1" applyFill="1" applyBorder="1" applyProtection="1">
      <alignment vertical="center"/>
      <protection locked="0"/>
    </xf>
    <xf numFmtId="180" fontId="7" fillId="2" borderId="0" xfId="8" applyNumberFormat="1" applyFont="1" applyFill="1" applyBorder="1" applyAlignment="1" applyProtection="1">
      <alignment horizontal="left" vertical="center"/>
      <protection locked="0"/>
    </xf>
    <xf numFmtId="0" fontId="9" fillId="2" borderId="0" xfId="0" applyFont="1" applyFill="1" applyAlignment="1" applyProtection="1">
      <alignment horizontal="left" vertical="center"/>
      <protection locked="0"/>
    </xf>
    <xf numFmtId="0" fontId="17" fillId="2" borderId="0" xfId="6" applyFont="1" applyFill="1">
      <alignment vertical="center"/>
    </xf>
    <xf numFmtId="0" fontId="9" fillId="2" borderId="0" xfId="6" applyFont="1" applyFill="1">
      <alignment vertical="center"/>
    </xf>
    <xf numFmtId="0" fontId="23" fillId="2" borderId="0" xfId="6" applyFont="1" applyFill="1" applyAlignment="1">
      <alignment horizontal="left" vertical="center"/>
    </xf>
    <xf numFmtId="0" fontId="5" fillId="2" borderId="0" xfId="6" applyFill="1">
      <alignment vertical="center"/>
    </xf>
    <xf numFmtId="0" fontId="23" fillId="2" borderId="0" xfId="6" applyFont="1" applyFill="1">
      <alignment vertical="center"/>
    </xf>
    <xf numFmtId="3" fontId="5" fillId="2" borderId="0" xfId="6" applyNumberFormat="1" applyFill="1">
      <alignment vertical="center"/>
    </xf>
    <xf numFmtId="0" fontId="7" fillId="2" borderId="0" xfId="6" applyFont="1" applyFill="1">
      <alignment vertical="center"/>
    </xf>
    <xf numFmtId="38" fontId="7" fillId="2" borderId="0" xfId="8" applyFont="1" applyFill="1" applyProtection="1">
      <alignment vertical="center"/>
    </xf>
    <xf numFmtId="38" fontId="7" fillId="2" borderId="0" xfId="8" applyFont="1" applyFill="1" applyAlignment="1" applyProtection="1">
      <alignment horizontal="center" vertical="center"/>
    </xf>
    <xf numFmtId="0" fontId="5" fillId="2" borderId="0" xfId="6" applyFill="1" applyAlignment="1">
      <alignment horizontal="left" vertical="center"/>
    </xf>
    <xf numFmtId="38" fontId="5" fillId="2" borderId="0" xfId="8" applyFont="1" applyFill="1" applyProtection="1">
      <alignment vertical="center"/>
    </xf>
    <xf numFmtId="0" fontId="0" fillId="2" borderId="0" xfId="0" applyFill="1" applyAlignment="1">
      <alignment horizontal="right" vertical="center" wrapText="1"/>
    </xf>
    <xf numFmtId="0" fontId="7" fillId="2" borderId="14"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11" fillId="2" borderId="56" xfId="0" applyFont="1" applyFill="1" applyBorder="1" applyAlignment="1" applyProtection="1">
      <alignment horizontal="center" vertical="center"/>
      <protection locked="0"/>
    </xf>
    <xf numFmtId="0" fontId="7" fillId="8" borderId="7" xfId="0" applyFont="1" applyFill="1" applyBorder="1" applyProtection="1">
      <alignment vertical="center"/>
      <protection locked="0"/>
    </xf>
    <xf numFmtId="0" fontId="7" fillId="8" borderId="8" xfId="0" applyFont="1" applyFill="1" applyBorder="1" applyProtection="1">
      <alignment vertical="center"/>
      <protection locked="0"/>
    </xf>
    <xf numFmtId="38" fontId="7" fillId="8" borderId="8" xfId="8" applyFont="1" applyFill="1" applyBorder="1" applyProtection="1">
      <alignment vertical="center"/>
      <protection locked="0"/>
    </xf>
    <xf numFmtId="0" fontId="7" fillId="8" borderId="6" xfId="0" applyFont="1" applyFill="1" applyBorder="1" applyProtection="1">
      <alignment vertical="center"/>
      <protection locked="0"/>
    </xf>
    <xf numFmtId="38" fontId="11" fillId="8" borderId="7" xfId="8" applyFont="1" applyFill="1" applyBorder="1" applyProtection="1">
      <alignment vertical="center"/>
      <protection locked="0"/>
    </xf>
    <xf numFmtId="0" fontId="7" fillId="7" borderId="15" xfId="0" applyFont="1" applyFill="1" applyBorder="1" applyProtection="1">
      <alignment vertical="center"/>
      <protection locked="0"/>
    </xf>
    <xf numFmtId="0" fontId="7" fillId="7" borderId="0" xfId="0" applyFont="1" applyFill="1" applyProtection="1">
      <alignment vertical="center"/>
      <protection locked="0"/>
    </xf>
    <xf numFmtId="38" fontId="7" fillId="7" borderId="0" xfId="8" applyFont="1" applyFill="1" applyBorder="1" applyProtection="1">
      <alignment vertical="center"/>
      <protection locked="0"/>
    </xf>
    <xf numFmtId="0" fontId="7" fillId="7" borderId="3" xfId="0" applyFont="1" applyFill="1" applyBorder="1" applyAlignment="1" applyProtection="1">
      <alignment horizontal="right" vertical="center"/>
      <protection locked="0"/>
    </xf>
    <xf numFmtId="38" fontId="12" fillId="7" borderId="15" xfId="8" applyFont="1" applyFill="1" applyBorder="1" applyProtection="1">
      <alignment vertical="center"/>
      <protection locked="0"/>
    </xf>
    <xf numFmtId="0" fontId="7" fillId="2" borderId="15" xfId="0" applyFont="1" applyFill="1" applyBorder="1" applyProtection="1">
      <alignment vertical="center"/>
      <protection locked="0"/>
    </xf>
    <xf numFmtId="0" fontId="7" fillId="2" borderId="3" xfId="0" applyFont="1" applyFill="1" applyBorder="1" applyAlignment="1" applyProtection="1">
      <alignment horizontal="right" vertical="center"/>
      <protection locked="0"/>
    </xf>
    <xf numFmtId="38" fontId="7" fillId="7" borderId="0" xfId="8" applyFont="1" applyFill="1" applyProtection="1">
      <alignment vertical="center"/>
      <protection locked="0"/>
    </xf>
    <xf numFmtId="0" fontId="7" fillId="7" borderId="3" xfId="0" applyFont="1" applyFill="1" applyBorder="1" applyProtection="1">
      <alignment vertical="center"/>
      <protection locked="0"/>
    </xf>
    <xf numFmtId="0" fontId="7" fillId="8" borderId="15" xfId="0" applyFont="1" applyFill="1" applyBorder="1" applyProtection="1">
      <alignment vertical="center"/>
      <protection locked="0"/>
    </xf>
    <xf numFmtId="0" fontId="7" fillId="8" borderId="0" xfId="0" applyFont="1" applyFill="1" applyProtection="1">
      <alignment vertical="center"/>
      <protection locked="0"/>
    </xf>
    <xf numFmtId="38" fontId="7" fillId="8" borderId="0" xfId="8" applyFont="1" applyFill="1" applyBorder="1" applyProtection="1">
      <alignment vertical="center"/>
      <protection locked="0"/>
    </xf>
    <xf numFmtId="0" fontId="7" fillId="8" borderId="3" xfId="0" applyFont="1" applyFill="1" applyBorder="1" applyProtection="1">
      <alignment vertical="center"/>
      <protection locked="0"/>
    </xf>
    <xf numFmtId="38" fontId="11" fillId="8" borderId="15" xfId="8" applyFont="1" applyFill="1" applyBorder="1" applyProtection="1">
      <alignment vertical="center"/>
      <protection locked="0"/>
    </xf>
    <xf numFmtId="38" fontId="11" fillId="8" borderId="17" xfId="8" applyFont="1" applyFill="1" applyBorder="1" applyProtection="1">
      <alignment vertical="center"/>
      <protection locked="0"/>
    </xf>
    <xf numFmtId="0" fontId="9" fillId="10" borderId="7" xfId="0" applyFont="1" applyFill="1" applyBorder="1" applyProtection="1">
      <alignment vertical="center"/>
      <protection locked="0"/>
    </xf>
    <xf numFmtId="0" fontId="9" fillId="10" borderId="8" xfId="0" applyFont="1" applyFill="1" applyBorder="1" applyProtection="1">
      <alignment vertical="center"/>
      <protection locked="0"/>
    </xf>
    <xf numFmtId="0" fontId="9" fillId="10" borderId="6" xfId="0" applyFont="1" applyFill="1" applyBorder="1" applyProtection="1">
      <alignment vertical="center"/>
      <protection locked="0"/>
    </xf>
    <xf numFmtId="38" fontId="7" fillId="9" borderId="15" xfId="8" applyFont="1" applyFill="1" applyBorder="1" applyProtection="1">
      <alignment vertical="center"/>
      <protection locked="0"/>
    </xf>
    <xf numFmtId="0" fontId="9" fillId="9" borderId="0" xfId="0" applyFont="1" applyFill="1" applyProtection="1">
      <alignment vertical="center"/>
      <protection locked="0"/>
    </xf>
    <xf numFmtId="38" fontId="9" fillId="9" borderId="0" xfId="8" applyFont="1" applyFill="1" applyBorder="1" applyProtection="1">
      <alignment vertical="center"/>
      <protection locked="0"/>
    </xf>
    <xf numFmtId="0" fontId="9" fillId="9" borderId="3" xfId="0" applyFont="1" applyFill="1" applyBorder="1" applyProtection="1">
      <alignment vertical="center"/>
      <protection locked="0"/>
    </xf>
    <xf numFmtId="38" fontId="9" fillId="9" borderId="15" xfId="8" applyFont="1" applyFill="1" applyBorder="1" applyProtection="1">
      <alignment vertical="center"/>
      <protection locked="0"/>
    </xf>
    <xf numFmtId="38" fontId="9" fillId="9" borderId="17" xfId="8" applyFont="1" applyFill="1" applyBorder="1" applyProtection="1">
      <alignment vertical="center"/>
      <protection locked="0"/>
    </xf>
    <xf numFmtId="38" fontId="9" fillId="2" borderId="0" xfId="8" applyFont="1" applyFill="1" applyBorder="1" applyProtection="1">
      <alignment vertical="center"/>
      <protection locked="0"/>
    </xf>
    <xf numFmtId="0" fontId="9" fillId="2" borderId="0" xfId="0" applyFont="1" applyFill="1" applyProtection="1">
      <alignment vertical="center"/>
      <protection locked="0"/>
    </xf>
    <xf numFmtId="38" fontId="9" fillId="2" borderId="17" xfId="8" applyFont="1" applyFill="1" applyBorder="1" applyProtection="1">
      <alignment vertical="center"/>
      <protection locked="0"/>
    </xf>
    <xf numFmtId="0" fontId="9" fillId="2" borderId="15" xfId="0" applyFont="1" applyFill="1" applyBorder="1" applyProtection="1">
      <alignment vertical="center"/>
      <protection locked="0"/>
    </xf>
    <xf numFmtId="0" fontId="9" fillId="11" borderId="0" xfId="0" applyFont="1" applyFill="1" applyProtection="1">
      <alignment vertical="center"/>
      <protection locked="0"/>
    </xf>
    <xf numFmtId="38" fontId="9" fillId="11" borderId="0" xfId="8" applyFont="1" applyFill="1" applyBorder="1" applyProtection="1">
      <alignment vertical="center"/>
      <protection locked="0"/>
    </xf>
    <xf numFmtId="0" fontId="9" fillId="11" borderId="3" xfId="0" applyFont="1" applyFill="1" applyBorder="1" applyProtection="1">
      <alignment vertical="center"/>
      <protection locked="0"/>
    </xf>
    <xf numFmtId="38" fontId="9" fillId="11" borderId="15" xfId="8" applyFont="1" applyFill="1" applyBorder="1" applyProtection="1">
      <alignment vertical="center"/>
      <protection locked="0"/>
    </xf>
    <xf numFmtId="38" fontId="9" fillId="11" borderId="17" xfId="8" applyFont="1" applyFill="1" applyBorder="1" applyProtection="1">
      <alignment vertical="center"/>
      <protection locked="0"/>
    </xf>
    <xf numFmtId="0" fontId="9" fillId="11" borderId="15" xfId="0" applyFont="1" applyFill="1" applyBorder="1" applyProtection="1">
      <alignment vertical="center"/>
      <protection locked="0"/>
    </xf>
    <xf numFmtId="0" fontId="9" fillId="11" borderId="3" xfId="0" applyFont="1" applyFill="1" applyBorder="1" applyAlignment="1" applyProtection="1">
      <alignment horizontal="right" vertical="center"/>
      <protection locked="0"/>
    </xf>
    <xf numFmtId="0" fontId="9" fillId="11" borderId="10" xfId="0" applyFont="1" applyFill="1" applyBorder="1" applyProtection="1">
      <alignment vertical="center"/>
      <protection locked="0"/>
    </xf>
    <xf numFmtId="0" fontId="9" fillId="11" borderId="11" xfId="0" applyFont="1" applyFill="1" applyBorder="1" applyProtection="1">
      <alignment vertical="center"/>
      <protection locked="0"/>
    </xf>
    <xf numFmtId="38" fontId="9" fillId="11" borderId="11" xfId="8" applyFont="1" applyFill="1" applyBorder="1" applyProtection="1">
      <alignment vertical="center"/>
      <protection locked="0"/>
    </xf>
    <xf numFmtId="0" fontId="9" fillId="11" borderId="9" xfId="0" applyFont="1" applyFill="1" applyBorder="1" applyProtection="1">
      <alignment vertical="center"/>
      <protection locked="0"/>
    </xf>
    <xf numFmtId="38" fontId="9" fillId="11" borderId="10" xfId="8" applyFont="1" applyFill="1" applyBorder="1" applyProtection="1">
      <alignment vertical="center"/>
      <protection locked="0"/>
    </xf>
    <xf numFmtId="38" fontId="9" fillId="11" borderId="64" xfId="8" applyFont="1" applyFill="1" applyBorder="1" applyProtection="1">
      <alignment vertical="center"/>
      <protection locked="0"/>
    </xf>
    <xf numFmtId="188" fontId="7" fillId="2" borderId="5" xfId="8" applyNumberFormat="1" applyFont="1" applyFill="1" applyBorder="1" applyProtection="1">
      <alignment vertical="center"/>
      <protection locked="0"/>
    </xf>
    <xf numFmtId="188" fontId="7" fillId="2" borderId="2" xfId="8" applyNumberFormat="1" applyFont="1" applyFill="1" applyBorder="1" applyProtection="1">
      <alignment vertical="center"/>
      <protection locked="0"/>
    </xf>
    <xf numFmtId="188" fontId="7" fillId="2" borderId="4" xfId="8" applyNumberFormat="1" applyFont="1" applyFill="1" applyBorder="1" applyProtection="1">
      <alignment vertical="center"/>
      <protection locked="0"/>
    </xf>
    <xf numFmtId="188" fontId="7" fillId="2" borderId="14" xfId="8" applyNumberFormat="1" applyFont="1" applyFill="1" applyBorder="1" applyProtection="1">
      <alignment vertical="center"/>
      <protection locked="0"/>
    </xf>
    <xf numFmtId="188" fontId="7" fillId="0" borderId="14" xfId="8" applyNumberFormat="1" applyFont="1" applyFill="1" applyBorder="1" applyProtection="1">
      <alignment vertical="center"/>
      <protection locked="0"/>
    </xf>
    <xf numFmtId="0" fontId="12" fillId="2" borderId="0" xfId="6" applyFont="1" applyFill="1" applyAlignment="1" applyProtection="1">
      <alignment horizontal="right" vertical="center"/>
      <protection locked="0"/>
    </xf>
    <xf numFmtId="0" fontId="7" fillId="2" borderId="0" xfId="6" quotePrefix="1" applyFont="1" applyFill="1" applyProtection="1">
      <alignment vertical="center"/>
      <protection locked="0"/>
    </xf>
    <xf numFmtId="38" fontId="7" fillId="2" borderId="0" xfId="0" applyNumberFormat="1" applyFont="1" applyFill="1" applyProtection="1">
      <alignment vertical="center"/>
      <protection locked="0"/>
    </xf>
    <xf numFmtId="38" fontId="9" fillId="2" borderId="0" xfId="0" applyNumberFormat="1" applyFont="1" applyFill="1" applyProtection="1">
      <alignment vertical="center"/>
      <protection locked="0"/>
    </xf>
    <xf numFmtId="38" fontId="9" fillId="2" borderId="0" xfId="8" applyFont="1" applyFill="1" applyProtection="1">
      <alignment vertical="center"/>
      <protection locked="0"/>
    </xf>
    <xf numFmtId="0" fontId="9" fillId="8" borderId="12" xfId="0" applyFont="1" applyFill="1" applyBorder="1" applyProtection="1">
      <alignment vertical="center"/>
      <protection locked="0"/>
    </xf>
    <xf numFmtId="0" fontId="9" fillId="8" borderId="13" xfId="0" applyFont="1" applyFill="1" applyBorder="1" applyProtection="1">
      <alignment vertical="center"/>
      <protection locked="0"/>
    </xf>
    <xf numFmtId="0" fontId="9" fillId="8" borderId="1" xfId="0" applyFont="1" applyFill="1" applyBorder="1" applyProtection="1">
      <alignment vertical="center"/>
      <protection locked="0"/>
    </xf>
    <xf numFmtId="38" fontId="9" fillId="8" borderId="12" xfId="0" applyNumberFormat="1" applyFont="1" applyFill="1" applyBorder="1" applyProtection="1">
      <alignment vertical="center"/>
      <protection locked="0"/>
    </xf>
    <xf numFmtId="38" fontId="11" fillId="8" borderId="60" xfId="0" applyNumberFormat="1" applyFont="1" applyFill="1" applyBorder="1" applyAlignment="1" applyProtection="1">
      <alignment horizontal="right" vertical="center"/>
      <protection locked="0"/>
    </xf>
    <xf numFmtId="0" fontId="0" fillId="2" borderId="0" xfId="0" quotePrefix="1" applyFill="1" applyAlignment="1" applyProtection="1">
      <alignment horizontal="right" vertical="center" wrapText="1"/>
      <protection locked="0"/>
    </xf>
    <xf numFmtId="0" fontId="7" fillId="10" borderId="7" xfId="6" applyFont="1" applyFill="1" applyBorder="1" applyProtection="1">
      <alignment vertical="center"/>
      <protection locked="0"/>
    </xf>
    <xf numFmtId="0" fontId="7" fillId="9" borderId="15" xfId="6" applyFont="1" applyFill="1" applyBorder="1" applyProtection="1">
      <alignment vertical="center"/>
      <protection locked="0"/>
    </xf>
    <xf numFmtId="0" fontId="7" fillId="10" borderId="15" xfId="6" applyFont="1" applyFill="1" applyBorder="1" applyProtection="1">
      <alignment vertical="center"/>
      <protection locked="0"/>
    </xf>
    <xf numFmtId="0" fontId="9" fillId="10" borderId="7" xfId="6" applyFont="1" applyFill="1" applyBorder="1" applyProtection="1">
      <alignment vertical="center"/>
      <protection locked="0"/>
    </xf>
    <xf numFmtId="0" fontId="9" fillId="2" borderId="7" xfId="6" applyFont="1" applyFill="1" applyBorder="1" applyProtection="1">
      <alignment vertical="center"/>
      <protection locked="0"/>
    </xf>
    <xf numFmtId="0" fontId="9" fillId="2" borderId="12" xfId="6" applyFont="1" applyFill="1" applyBorder="1" applyProtection="1">
      <alignment vertical="center"/>
      <protection locked="0"/>
    </xf>
    <xf numFmtId="38" fontId="7" fillId="2" borderId="12" xfId="8" applyFont="1" applyFill="1" applyBorder="1" applyAlignment="1" applyProtection="1">
      <alignment horizontal="center" vertical="center"/>
      <protection locked="0"/>
    </xf>
    <xf numFmtId="188" fontId="7" fillId="2" borderId="15" xfId="8" applyNumberFormat="1" applyFont="1" applyFill="1" applyBorder="1" applyProtection="1">
      <alignment vertical="center"/>
      <protection locked="0"/>
    </xf>
    <xf numFmtId="188" fontId="7" fillId="2" borderId="10" xfId="8" applyNumberFormat="1" applyFont="1" applyFill="1" applyBorder="1" applyProtection="1">
      <alignment vertical="center"/>
      <protection locked="0"/>
    </xf>
    <xf numFmtId="188" fontId="7" fillId="2" borderId="12" xfId="8" applyNumberFormat="1" applyFont="1" applyFill="1" applyBorder="1" applyProtection="1">
      <alignment vertical="center"/>
      <protection locked="0"/>
    </xf>
    <xf numFmtId="0" fontId="31" fillId="2" borderId="0" xfId="0" applyFont="1" applyFill="1" applyProtection="1">
      <alignment vertical="center"/>
      <protection locked="0"/>
    </xf>
    <xf numFmtId="49" fontId="7" fillId="0" borderId="82" xfId="6" applyNumberFormat="1" applyFont="1" applyBorder="1" applyAlignment="1" applyProtection="1">
      <alignment vertical="center" wrapText="1"/>
      <protection locked="0"/>
    </xf>
    <xf numFmtId="178" fontId="9" fillId="0" borderId="85" xfId="6" applyNumberFormat="1" applyFont="1" applyBorder="1" applyAlignment="1" applyProtection="1">
      <alignment horizontal="left" vertical="top" wrapText="1"/>
      <protection locked="0"/>
    </xf>
    <xf numFmtId="178" fontId="9" fillId="7" borderId="43" xfId="6" applyNumberFormat="1" applyFont="1" applyFill="1" applyBorder="1" applyAlignment="1" applyProtection="1">
      <alignment horizontal="left" vertical="top" wrapText="1"/>
      <protection locked="0"/>
    </xf>
    <xf numFmtId="0" fontId="13" fillId="0" borderId="30" xfId="0" applyFont="1" applyBorder="1" applyAlignment="1">
      <alignment vertical="center" wrapText="1"/>
    </xf>
    <xf numFmtId="179" fontId="7" fillId="0" borderId="22" xfId="6" applyNumberFormat="1" applyFont="1" applyBorder="1" applyAlignment="1" applyProtection="1">
      <alignment horizontal="left" vertical="center" wrapText="1"/>
      <protection locked="0"/>
    </xf>
    <xf numFmtId="49" fontId="7" fillId="7" borderId="43" xfId="6" applyNumberFormat="1" applyFont="1" applyFill="1" applyBorder="1" applyAlignment="1" applyProtection="1">
      <alignment horizontal="left" vertical="top" wrapText="1"/>
      <protection locked="0"/>
    </xf>
    <xf numFmtId="49" fontId="9" fillId="7" borderId="81" xfId="6" applyNumberFormat="1" applyFont="1" applyFill="1" applyBorder="1" applyAlignment="1" applyProtection="1">
      <alignment horizontal="left" vertical="top" wrapText="1"/>
      <protection locked="0"/>
    </xf>
    <xf numFmtId="0" fontId="7" fillId="0" borderId="86" xfId="6" applyFont="1" applyBorder="1" applyAlignment="1" applyProtection="1">
      <alignment horizontal="left" vertical="top" wrapText="1"/>
      <protection locked="0"/>
    </xf>
    <xf numFmtId="0" fontId="7" fillId="0" borderId="2" xfId="6" applyFont="1" applyBorder="1" applyAlignment="1" applyProtection="1">
      <alignment horizontal="left" vertical="top" wrapText="1"/>
      <protection locked="0"/>
    </xf>
    <xf numFmtId="0" fontId="7" fillId="0" borderId="83" xfId="6" applyFont="1" applyBorder="1" applyAlignment="1" applyProtection="1">
      <alignment horizontal="left" vertical="top" wrapText="1"/>
      <protection locked="0"/>
    </xf>
    <xf numFmtId="0" fontId="6" fillId="2" borderId="16" xfId="6" applyFont="1" applyFill="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47" xfId="6" applyFont="1" applyBorder="1" applyAlignment="1" applyProtection="1">
      <alignment horizontal="left" vertical="top" wrapText="1"/>
      <protection locked="0"/>
    </xf>
    <xf numFmtId="0" fontId="7" fillId="0" borderId="17" xfId="6" applyFont="1" applyBorder="1" applyAlignment="1" applyProtection="1">
      <alignment horizontal="left" vertical="top" wrapText="1"/>
      <protection locked="0"/>
    </xf>
    <xf numFmtId="0" fontId="7" fillId="0" borderId="32" xfId="6" applyFont="1" applyBorder="1" applyAlignment="1" applyProtection="1">
      <alignment horizontal="left" vertical="top" wrapText="1"/>
      <protection locked="0"/>
    </xf>
    <xf numFmtId="0" fontId="7" fillId="0" borderId="31" xfId="6" applyFont="1"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77"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20" fillId="2" borderId="0" xfId="0" applyFont="1" applyFill="1" applyAlignment="1" applyProtection="1">
      <alignment horizontal="left" vertical="center"/>
      <protection locked="0"/>
    </xf>
    <xf numFmtId="0" fontId="25" fillId="2" borderId="12" xfId="0" applyFont="1" applyFill="1" applyBorder="1" applyProtection="1">
      <alignment vertical="center"/>
      <protection locked="0"/>
    </xf>
    <xf numFmtId="0" fontId="26" fillId="2" borderId="13" xfId="0" applyFont="1" applyFill="1" applyBorder="1" applyProtection="1">
      <alignment vertical="center"/>
      <protection locked="0"/>
    </xf>
    <xf numFmtId="0" fontId="26" fillId="2" borderId="1" xfId="0" applyFont="1" applyFill="1" applyBorder="1" applyProtection="1">
      <alignment vertical="center"/>
      <protection locked="0"/>
    </xf>
    <xf numFmtId="0" fontId="25" fillId="2" borderId="12" xfId="0" applyFont="1" applyFill="1" applyBorder="1" applyAlignment="1" applyProtection="1">
      <alignment horizontal="center" vertical="center"/>
      <protection locked="0"/>
    </xf>
    <xf numFmtId="0" fontId="26" fillId="2" borderId="13"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protection locked="0"/>
    </xf>
    <xf numFmtId="188" fontId="26" fillId="2" borderId="12" xfId="0" applyNumberFormat="1" applyFont="1" applyFill="1" applyBorder="1" applyAlignment="1" applyProtection="1">
      <alignment vertical="center" wrapText="1"/>
      <protection locked="0"/>
    </xf>
    <xf numFmtId="188" fontId="0" fillId="2" borderId="13" xfId="0" applyNumberFormat="1" applyFill="1" applyBorder="1" applyAlignment="1" applyProtection="1">
      <alignment vertical="center" wrapText="1"/>
      <protection locked="0"/>
    </xf>
    <xf numFmtId="188" fontId="0" fillId="2" borderId="1" xfId="0" applyNumberFormat="1" applyFill="1" applyBorder="1" applyAlignment="1" applyProtection="1">
      <alignment vertical="center" wrapText="1"/>
      <protection locked="0"/>
    </xf>
    <xf numFmtId="188" fontId="28" fillId="2" borderId="12" xfId="0" applyNumberFormat="1" applyFont="1" applyFill="1" applyBorder="1" applyAlignment="1" applyProtection="1">
      <alignment horizontal="right" vertical="center" wrapText="1"/>
      <protection locked="0"/>
    </xf>
    <xf numFmtId="188" fontId="5" fillId="2" borderId="13" xfId="0" applyNumberFormat="1" applyFont="1" applyFill="1" applyBorder="1" applyAlignment="1" applyProtection="1">
      <alignment horizontal="right" vertical="center" wrapText="1"/>
      <protection locked="0"/>
    </xf>
    <xf numFmtId="188" fontId="5" fillId="2" borderId="1" xfId="0" applyNumberFormat="1" applyFont="1" applyFill="1" applyBorder="1" applyAlignment="1" applyProtection="1">
      <alignment horizontal="right" vertical="center" wrapText="1"/>
      <protection locked="0"/>
    </xf>
    <xf numFmtId="31" fontId="20" fillId="2" borderId="0" xfId="0" applyNumberFormat="1" applyFont="1" applyFill="1" applyAlignment="1" applyProtection="1">
      <alignment horizontal="left" vertical="center"/>
      <protection locked="0"/>
    </xf>
    <xf numFmtId="0" fontId="13" fillId="2" borderId="14" xfId="0" applyFont="1"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188" fontId="26" fillId="2" borderId="12" xfId="0" applyNumberFormat="1" applyFont="1" applyFill="1" applyBorder="1" applyAlignment="1" applyProtection="1">
      <alignment horizontal="center" vertical="center" wrapText="1"/>
      <protection locked="0"/>
    </xf>
    <xf numFmtId="188" fontId="26" fillId="2" borderId="13" xfId="0" applyNumberFormat="1" applyFont="1" applyFill="1" applyBorder="1" applyAlignment="1" applyProtection="1">
      <alignment horizontal="center" vertical="center" wrapText="1"/>
      <protection locked="0"/>
    </xf>
    <xf numFmtId="188" fontId="26" fillId="2" borderId="1" xfId="0" applyNumberFormat="1" applyFont="1" applyFill="1" applyBorder="1" applyAlignment="1" applyProtection="1">
      <alignment horizontal="center" vertical="center" wrapText="1"/>
      <protection locked="0"/>
    </xf>
    <xf numFmtId="176" fontId="26" fillId="2" borderId="12" xfId="0" applyNumberFormat="1" applyFont="1" applyFill="1" applyBorder="1" applyAlignment="1" applyProtection="1">
      <alignment horizontal="center" vertical="center" wrapText="1"/>
      <protection locked="0"/>
    </xf>
    <xf numFmtId="176" fontId="26" fillId="2" borderId="13" xfId="0" applyNumberFormat="1" applyFont="1" applyFill="1" applyBorder="1" applyAlignment="1" applyProtection="1">
      <alignment horizontal="center" vertical="center" wrapText="1"/>
      <protection locked="0"/>
    </xf>
    <xf numFmtId="176" fontId="26" fillId="2" borderId="1" xfId="0" applyNumberFormat="1" applyFont="1" applyFill="1" applyBorder="1" applyAlignment="1" applyProtection="1">
      <alignment horizontal="center" vertical="center" wrapText="1"/>
      <protection locked="0"/>
    </xf>
    <xf numFmtId="188" fontId="26" fillId="2" borderId="14" xfId="0" applyNumberFormat="1" applyFont="1" applyFill="1" applyBorder="1" applyAlignment="1" applyProtection="1">
      <alignment horizontal="center" vertical="center" wrapText="1"/>
      <protection locked="0"/>
    </xf>
    <xf numFmtId="176" fontId="26" fillId="2" borderId="14" xfId="0" applyNumberFormat="1" applyFont="1" applyFill="1" applyBorder="1" applyAlignment="1" applyProtection="1">
      <alignment horizontal="center" vertical="center" wrapText="1"/>
      <protection locked="0"/>
    </xf>
    <xf numFmtId="188" fontId="28" fillId="2" borderId="14" xfId="0" applyNumberFormat="1" applyFont="1" applyFill="1" applyBorder="1" applyAlignment="1" applyProtection="1">
      <alignment horizontal="right" vertical="center" wrapText="1"/>
      <protection locked="0"/>
    </xf>
    <xf numFmtId="0" fontId="26" fillId="2" borderId="12" xfId="0" applyFont="1" applyFill="1" applyBorder="1" applyAlignment="1" applyProtection="1">
      <alignment horizontal="center" vertical="center" wrapText="1"/>
      <protection locked="0"/>
    </xf>
    <xf numFmtId="0" fontId="26" fillId="2" borderId="13"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20" fillId="2" borderId="0" xfId="0" applyFont="1" applyFill="1" applyProtection="1">
      <alignment vertical="center"/>
      <protection locked="0"/>
    </xf>
    <xf numFmtId="0" fontId="25" fillId="2" borderId="7" xfId="0" applyFont="1" applyFill="1" applyBorder="1" applyProtection="1">
      <alignment vertical="center"/>
      <protection locked="0"/>
    </xf>
    <xf numFmtId="0" fontId="26" fillId="2" borderId="6"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3" xfId="0" applyFont="1" applyFill="1" applyBorder="1" applyProtection="1">
      <alignment vertical="center"/>
      <protection locked="0"/>
    </xf>
    <xf numFmtId="0" fontId="26" fillId="2" borderId="10" xfId="0" applyFont="1" applyFill="1" applyBorder="1" applyProtection="1">
      <alignment vertical="center"/>
      <protection locked="0"/>
    </xf>
    <xf numFmtId="0" fontId="26" fillId="2" borderId="9" xfId="0" applyFont="1" applyFill="1" applyBorder="1" applyProtection="1">
      <alignment vertical="center"/>
      <protection locked="0"/>
    </xf>
    <xf numFmtId="0" fontId="20" fillId="2" borderId="0" xfId="0" applyFont="1" applyFill="1" applyAlignment="1" applyProtection="1">
      <alignment horizontal="left" vertical="center"/>
      <protection locked="0" hidden="1"/>
    </xf>
    <xf numFmtId="0" fontId="20" fillId="2" borderId="0" xfId="0" applyFont="1" applyFill="1" applyAlignment="1" applyProtection="1">
      <alignment horizontal="left" vertical="center" wrapText="1"/>
      <protection locked="0"/>
    </xf>
    <xf numFmtId="188" fontId="28" fillId="2" borderId="13" xfId="0" applyNumberFormat="1" applyFont="1" applyFill="1" applyBorder="1" applyAlignment="1" applyProtection="1">
      <alignment horizontal="right" vertical="center" wrapText="1"/>
      <protection locked="0"/>
    </xf>
    <xf numFmtId="188" fontId="28" fillId="2" borderId="1" xfId="0" applyNumberFormat="1" applyFont="1" applyFill="1" applyBorder="1" applyAlignment="1" applyProtection="1">
      <alignment horizontal="right" vertical="center" wrapText="1"/>
      <protection locked="0"/>
    </xf>
    <xf numFmtId="0" fontId="0" fillId="2" borderId="0" xfId="0" applyFill="1" applyAlignment="1" applyProtection="1">
      <alignment horizontal="left" vertical="center"/>
      <protection locked="0"/>
    </xf>
    <xf numFmtId="188" fontId="20" fillId="2" borderId="0" xfId="0" applyNumberFormat="1" applyFont="1" applyFill="1" applyProtection="1">
      <alignment vertical="center"/>
      <protection locked="0"/>
    </xf>
    <xf numFmtId="179" fontId="20" fillId="2" borderId="0" xfId="0" applyNumberFormat="1" applyFont="1" applyFill="1" applyAlignment="1" applyProtection="1">
      <alignment horizontal="right" vertical="center"/>
      <protection locked="0"/>
    </xf>
    <xf numFmtId="181" fontId="20" fillId="2" borderId="0" xfId="0" applyNumberFormat="1" applyFont="1" applyFill="1" applyAlignment="1" applyProtection="1">
      <alignment horizontal="left" vertical="center"/>
      <protection locked="0"/>
    </xf>
    <xf numFmtId="0" fontId="20" fillId="2" borderId="0" xfId="0" applyFont="1" applyFill="1" applyAlignment="1" applyProtection="1">
      <alignment vertical="center" wrapText="1"/>
      <protection locked="0"/>
    </xf>
    <xf numFmtId="0" fontId="20" fillId="2" borderId="0" xfId="0" applyFont="1" applyFill="1" applyAlignment="1" applyProtection="1">
      <alignment horizontal="left" vertical="top" wrapText="1"/>
      <protection locked="0"/>
    </xf>
    <xf numFmtId="3" fontId="20" fillId="2" borderId="0" xfId="0" applyNumberFormat="1" applyFont="1" applyFill="1" applyAlignment="1" applyProtection="1">
      <alignment horizontal="right" vertical="center"/>
      <protection locked="0"/>
    </xf>
    <xf numFmtId="0" fontId="20" fillId="2" borderId="0" xfId="0" applyFont="1" applyFill="1" applyAlignment="1" applyProtection="1">
      <alignment horizontal="center" vertical="center" wrapText="1"/>
      <protection locked="0"/>
    </xf>
    <xf numFmtId="0" fontId="20" fillId="2" borderId="0" xfId="0" applyFont="1" applyFill="1" applyAlignment="1" applyProtection="1">
      <alignment horizontal="center" vertical="center"/>
      <protection locked="0"/>
    </xf>
    <xf numFmtId="0" fontId="0" fillId="2" borderId="0" xfId="0" applyFill="1" applyAlignment="1" applyProtection="1">
      <alignment vertical="center" wrapText="1"/>
      <protection locked="0"/>
    </xf>
    <xf numFmtId="38" fontId="16" fillId="6" borderId="0" xfId="8" applyFont="1" applyFill="1" applyAlignment="1" applyProtection="1">
      <alignment horizontal="center" vertical="center" wrapText="1"/>
      <protection locked="0"/>
    </xf>
    <xf numFmtId="0" fontId="9" fillId="2" borderId="0" xfId="6" applyFont="1" applyFill="1" applyAlignment="1" applyProtection="1">
      <alignment horizontal="left" vertical="center"/>
      <protection locked="0"/>
    </xf>
    <xf numFmtId="38" fontId="7" fillId="2" borderId="12" xfId="8" applyFont="1" applyFill="1" applyBorder="1" applyAlignment="1" applyProtection="1">
      <alignment horizontal="left" vertical="center"/>
      <protection locked="0"/>
    </xf>
    <xf numFmtId="38" fontId="7" fillId="2" borderId="1" xfId="8" applyFont="1" applyFill="1" applyBorder="1" applyAlignment="1" applyProtection="1">
      <alignment horizontal="left" vertical="center"/>
      <protection locked="0"/>
    </xf>
    <xf numFmtId="49" fontId="7" fillId="11" borderId="12" xfId="8" applyNumberFormat="1" applyFont="1" applyFill="1" applyBorder="1" applyAlignment="1" applyProtection="1">
      <alignment horizontal="left" vertical="center"/>
      <protection locked="0"/>
    </xf>
    <xf numFmtId="49" fontId="7" fillId="11" borderId="1" xfId="8" applyNumberFormat="1" applyFont="1" applyFill="1" applyBorder="1" applyAlignment="1" applyProtection="1">
      <alignment horizontal="left" vertical="center"/>
      <protection locked="0"/>
    </xf>
    <xf numFmtId="49" fontId="7" fillId="11" borderId="14" xfId="8" applyNumberFormat="1" applyFont="1" applyFill="1" applyBorder="1" applyAlignment="1" applyProtection="1">
      <alignment horizontal="left" vertical="center"/>
      <protection locked="0"/>
    </xf>
    <xf numFmtId="38" fontId="7" fillId="11" borderId="14" xfId="8" applyFont="1" applyFill="1" applyBorder="1" applyAlignment="1" applyProtection="1">
      <alignment horizontal="left" vertical="center"/>
      <protection locked="0"/>
    </xf>
    <xf numFmtId="38" fontId="16" fillId="6" borderId="0" xfId="8" applyFont="1" applyFill="1" applyAlignment="1" applyProtection="1">
      <alignment horizontal="center" vertical="center"/>
      <protection locked="0"/>
    </xf>
    <xf numFmtId="0" fontId="9" fillId="2" borderId="0" xfId="0" applyFont="1" applyFill="1" applyAlignment="1" applyProtection="1">
      <alignment horizontal="left" vertical="center" wrapText="1"/>
      <protection locked="0"/>
    </xf>
    <xf numFmtId="0" fontId="5" fillId="2" borderId="0" xfId="6" applyFill="1" applyAlignment="1" applyProtection="1">
      <alignment horizontal="left" vertical="center" wrapText="1"/>
      <protection locked="0"/>
    </xf>
    <xf numFmtId="0" fontId="9" fillId="2" borderId="0" xfId="6" applyFont="1" applyFill="1" applyAlignment="1" applyProtection="1">
      <alignment horizontal="left" vertical="center" wrapText="1"/>
      <protection locked="0"/>
    </xf>
    <xf numFmtId="0" fontId="0" fillId="0" borderId="0" xfId="0" applyAlignment="1" applyProtection="1">
      <alignment vertical="center" wrapText="1"/>
      <protection locked="0"/>
    </xf>
    <xf numFmtId="0" fontId="0" fillId="2" borderId="0" xfId="0" applyFill="1" applyAlignment="1" applyProtection="1">
      <alignment horizontal="left" vertical="center" wrapText="1"/>
      <protection locked="0"/>
    </xf>
    <xf numFmtId="38" fontId="11" fillId="2" borderId="57" xfId="0" applyNumberFormat="1" applyFont="1" applyFill="1" applyBorder="1" applyAlignment="1" applyProtection="1">
      <alignment horizontal="center" vertical="center"/>
      <protection locked="0"/>
    </xf>
    <xf numFmtId="38" fontId="11" fillId="2" borderId="58" xfId="0" applyNumberFormat="1" applyFont="1" applyFill="1" applyBorder="1" applyAlignment="1" applyProtection="1">
      <alignment horizontal="center" vertical="center"/>
      <protection locked="0"/>
    </xf>
    <xf numFmtId="38" fontId="11" fillId="2" borderId="59" xfId="0" applyNumberFormat="1" applyFont="1" applyFill="1" applyBorder="1" applyAlignment="1" applyProtection="1">
      <alignment horizontal="center" vertical="center"/>
      <protection locked="0"/>
    </xf>
    <xf numFmtId="0" fontId="7" fillId="7" borderId="15" xfId="0" applyFont="1" applyFill="1" applyBorder="1" applyAlignment="1" applyProtection="1">
      <alignment horizontal="left" vertical="center"/>
      <protection locked="0"/>
    </xf>
    <xf numFmtId="0" fontId="7" fillId="7" borderId="0" xfId="0" applyFont="1" applyFill="1" applyAlignment="1" applyProtection="1">
      <alignment horizontal="left" vertical="center"/>
      <protection locked="0"/>
    </xf>
    <xf numFmtId="0" fontId="16" fillId="6" borderId="0" xfId="0" applyFont="1" applyFill="1" applyAlignment="1" applyProtection="1">
      <alignment horizontal="center" vertical="center"/>
      <protection locked="0"/>
    </xf>
    <xf numFmtId="38" fontId="18" fillId="2" borderId="0" xfId="8" applyFont="1" applyFill="1" applyAlignment="1" applyProtection="1">
      <alignment horizontal="center" vertical="center"/>
      <protection locked="0"/>
    </xf>
    <xf numFmtId="38" fontId="15" fillId="2" borderId="0" xfId="8" applyFont="1" applyFill="1" applyAlignment="1" applyProtection="1">
      <alignment horizontal="right" vertical="center"/>
      <protection locked="0"/>
    </xf>
    <xf numFmtId="0" fontId="7" fillId="2" borderId="12"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11" xfId="0" applyFont="1" applyFill="1" applyBorder="1" applyAlignment="1" applyProtection="1">
      <alignment horizontal="left" vertical="center"/>
      <protection locked="0"/>
    </xf>
    <xf numFmtId="38" fontId="9" fillId="2" borderId="65" xfId="8" applyFont="1" applyFill="1" applyBorder="1" applyAlignment="1" applyProtection="1">
      <alignment horizontal="center" vertical="center"/>
      <protection locked="0"/>
    </xf>
    <xf numFmtId="38" fontId="9" fillId="2" borderId="67" xfId="8" applyFont="1" applyFill="1" applyBorder="1" applyAlignment="1" applyProtection="1">
      <alignment horizontal="center" vertical="center"/>
      <protection locked="0"/>
    </xf>
    <xf numFmtId="38" fontId="11" fillId="2" borderId="66" xfId="6" applyNumberFormat="1" applyFont="1" applyFill="1" applyBorder="1" applyAlignment="1" applyProtection="1">
      <alignment horizontal="center" vertical="center"/>
      <protection locked="0"/>
    </xf>
    <xf numFmtId="38" fontId="11" fillId="2" borderId="59" xfId="6" applyNumberFormat="1" applyFont="1" applyFill="1" applyBorder="1" applyAlignment="1" applyProtection="1">
      <alignment horizontal="center" vertical="center"/>
      <protection locked="0"/>
    </xf>
    <xf numFmtId="0" fontId="7" fillId="2" borderId="0" xfId="6" applyFont="1" applyFill="1" applyAlignment="1" applyProtection="1">
      <alignment vertical="center" wrapText="1"/>
      <protection locked="0"/>
    </xf>
    <xf numFmtId="0" fontId="5" fillId="2" borderId="0" xfId="6" applyFill="1" applyAlignment="1" applyProtection="1">
      <alignment horizontal="left" vertical="center"/>
      <protection locked="0"/>
    </xf>
    <xf numFmtId="38" fontId="11" fillId="2" borderId="57" xfId="6" applyNumberFormat="1" applyFont="1" applyFill="1" applyBorder="1" applyAlignment="1" applyProtection="1">
      <alignment horizontal="center" vertical="center"/>
      <protection locked="0"/>
    </xf>
    <xf numFmtId="38" fontId="11" fillId="2" borderId="58" xfId="6" applyNumberFormat="1" applyFont="1" applyFill="1" applyBorder="1" applyAlignment="1" applyProtection="1">
      <alignment horizontal="center" vertical="center"/>
      <protection locked="0"/>
    </xf>
    <xf numFmtId="0" fontId="7" fillId="9" borderId="15" xfId="6" applyFont="1" applyFill="1" applyBorder="1" applyAlignment="1" applyProtection="1">
      <alignment horizontal="left" vertical="center"/>
      <protection locked="0"/>
    </xf>
    <xf numFmtId="0" fontId="7" fillId="9" borderId="0" xfId="6" applyFont="1" applyFill="1" applyAlignment="1" applyProtection="1">
      <alignment horizontal="left" vertical="center"/>
      <protection locked="0"/>
    </xf>
    <xf numFmtId="0" fontId="16" fillId="6" borderId="0" xfId="6" applyFont="1" applyFill="1" applyAlignment="1" applyProtection="1">
      <alignment horizontal="center" vertical="center"/>
      <protection locked="0"/>
    </xf>
    <xf numFmtId="0" fontId="7" fillId="2" borderId="11" xfId="6" applyFont="1" applyFill="1" applyBorder="1" applyAlignment="1" applyProtection="1">
      <alignment horizontal="left" vertical="center"/>
      <protection locked="0"/>
    </xf>
    <xf numFmtId="0" fontId="7" fillId="2" borderId="12" xfId="6" applyFont="1" applyFill="1" applyBorder="1" applyAlignment="1" applyProtection="1">
      <alignment horizontal="center" vertical="center"/>
      <protection locked="0"/>
    </xf>
    <xf numFmtId="0" fontId="7" fillId="2" borderId="13" xfId="6" applyFont="1" applyFill="1" applyBorder="1" applyAlignment="1" applyProtection="1">
      <alignment horizontal="center" vertical="center"/>
      <protection locked="0"/>
    </xf>
    <xf numFmtId="0" fontId="7" fillId="2" borderId="1" xfId="6" applyFont="1" applyFill="1" applyBorder="1" applyAlignment="1" applyProtection="1">
      <alignment horizontal="center" vertical="center"/>
      <protection locked="0"/>
    </xf>
  </cellXfs>
  <cellStyles count="12">
    <cellStyle name="パーセント 3" xfId="1" xr:uid="{00000000-0005-0000-0000-000000000000}"/>
    <cellStyle name="パーセント 6" xfId="2" xr:uid="{00000000-0005-0000-0000-000001000000}"/>
    <cellStyle name="ハイパーリンク" xfId="9" builtinId="8"/>
    <cellStyle name="桁区切り" xfId="11" builtinId="6"/>
    <cellStyle name="桁区切り 2" xfId="8" xr:uid="{00000000-0005-0000-0000-000003000000}"/>
    <cellStyle name="桁区切り 2 2" xfId="10" xr:uid="{00000000-0005-0000-0000-000004000000}"/>
    <cellStyle name="桁区切り 3" xfId="3" xr:uid="{00000000-0005-0000-0000-000005000000}"/>
    <cellStyle name="桁区切り 6" xfId="4" xr:uid="{00000000-0005-0000-0000-000006000000}"/>
    <cellStyle name="標準" xfId="0" builtinId="0"/>
    <cellStyle name="標準 2" xfId="6" xr:uid="{00000000-0005-0000-0000-000008000000}"/>
    <cellStyle name="標準 3" xfId="7" xr:uid="{00000000-0005-0000-0000-000009000000}"/>
    <cellStyle name="標準 6" xfId="5" xr:uid="{00000000-0005-0000-0000-00000A000000}"/>
  </cellStyles>
  <dxfs count="0"/>
  <tableStyles count="0" defaultTableStyle="TableStyleMedium9" defaultPivotStyle="PivotStyleLight16"/>
  <colors>
    <mruColors>
      <color rgb="FF0000FF"/>
      <color rgb="FFFBE79D"/>
      <color rgb="FFFFCC99"/>
      <color rgb="FFC0C0C0"/>
      <color rgb="FFFFFFCC"/>
      <color rgb="FF66FF66"/>
      <color rgb="FFCCFFCC"/>
      <color rgb="FFCCFF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508001</xdr:colOff>
      <xdr:row>14</xdr:row>
      <xdr:rowOff>0</xdr:rowOff>
    </xdr:from>
    <xdr:to>
      <xdr:col>13</xdr:col>
      <xdr:colOff>393701</xdr:colOff>
      <xdr:row>15</xdr:row>
      <xdr:rowOff>63500</xdr:rowOff>
    </xdr:to>
    <xdr:sp macro="" textlink="">
      <xdr:nvSpPr>
        <xdr:cNvPr id="2" name="角丸四角形吹き出し 9">
          <a:extLst>
            <a:ext uri="{FF2B5EF4-FFF2-40B4-BE49-F238E27FC236}">
              <a16:creationId xmlns:a16="http://schemas.microsoft.com/office/drawing/2014/main" id="{52C179A9-509F-4AC7-BADB-0E221CA0DA77}"/>
            </a:ext>
          </a:extLst>
        </xdr:cNvPr>
        <xdr:cNvSpPr/>
      </xdr:nvSpPr>
      <xdr:spPr>
        <a:xfrm>
          <a:off x="12583584" y="7524751"/>
          <a:ext cx="4013200" cy="1333499"/>
        </a:xfrm>
        <a:prstGeom prst="wedgeRoundRectCallout">
          <a:avLst>
            <a:gd name="adj1" fmla="val -60423"/>
            <a:gd name="adj2" fmla="val -32551"/>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1" i="1">
              <a:solidFill>
                <a:srgbClr val="0000FF"/>
              </a:solidFill>
              <a:effectLst/>
              <a:latin typeface="+mn-lt"/>
              <a:ea typeface="+mn-ea"/>
              <a:cs typeface="+mn-cs"/>
            </a:rPr>
            <a:t>C12</a:t>
          </a:r>
          <a:r>
            <a:rPr lang="ja-JP" altLang="en-US" sz="1400" b="1" i="1">
              <a:solidFill>
                <a:srgbClr val="0000FF"/>
              </a:solidFill>
              <a:effectLst/>
              <a:latin typeface="+mn-lt"/>
              <a:ea typeface="+mn-ea"/>
              <a:cs typeface="+mn-cs"/>
            </a:rPr>
            <a:t>セル～</a:t>
          </a:r>
          <a:r>
            <a:rPr lang="en-US" altLang="ja-JP" sz="1400" b="1" i="1">
              <a:solidFill>
                <a:srgbClr val="0000FF"/>
              </a:solidFill>
              <a:effectLst/>
              <a:latin typeface="+mn-lt"/>
              <a:ea typeface="+mn-ea"/>
              <a:cs typeface="+mn-cs"/>
            </a:rPr>
            <a:t>C29</a:t>
          </a:r>
          <a:r>
            <a:rPr lang="ja-JP" altLang="en-US" sz="1400" b="1" i="1">
              <a:solidFill>
                <a:srgbClr val="0000FF"/>
              </a:solidFill>
              <a:effectLst/>
              <a:latin typeface="+mn-lt"/>
              <a:ea typeface="+mn-ea"/>
              <a:cs typeface="+mn-cs"/>
            </a:rPr>
            <a:t>セルまでは、別紙２（</a:t>
          </a:r>
          <a:r>
            <a:rPr lang="en-US" altLang="ja-JP" sz="1400" b="1" i="1">
              <a:solidFill>
                <a:srgbClr val="0000FF"/>
              </a:solidFill>
              <a:effectLst/>
              <a:latin typeface="+mn-lt"/>
              <a:ea typeface="+mn-ea"/>
              <a:cs typeface="+mn-cs"/>
            </a:rPr>
            <a:t>Ⅳ</a:t>
          </a:r>
          <a:r>
            <a:rPr lang="ja-JP" altLang="en-US" sz="1400" b="1" i="1">
              <a:solidFill>
                <a:srgbClr val="0000FF"/>
              </a:solidFill>
              <a:effectLst/>
              <a:latin typeface="+mn-lt"/>
              <a:ea typeface="+mn-ea"/>
              <a:cs typeface="+mn-cs"/>
            </a:rPr>
            <a:t>）項目別明細表を作成したら自動転記されますが、「記入に当たっての注意事項」を確認し、参照セルの値が間違っていないことを確認ください。</a:t>
          </a:r>
          <a:endParaRPr lang="ja-JP" altLang="ja-JP" sz="1400" b="1" i="1">
            <a:solidFill>
              <a:srgbClr val="0000FF"/>
            </a:solidFill>
            <a:effectLst/>
            <a:latin typeface="+mn-lt"/>
            <a:ea typeface="+mn-ea"/>
            <a:cs typeface="+mn-cs"/>
          </a:endParaRPr>
        </a:p>
      </xdr:txBody>
    </xdr:sp>
    <xdr:clientData/>
  </xdr:twoCellAnchor>
  <xdr:twoCellAnchor>
    <xdr:from>
      <xdr:col>7</xdr:col>
      <xdr:colOff>328084</xdr:colOff>
      <xdr:row>7</xdr:row>
      <xdr:rowOff>222249</xdr:rowOff>
    </xdr:from>
    <xdr:to>
      <xdr:col>9</xdr:col>
      <xdr:colOff>317500</xdr:colOff>
      <xdr:row>8</xdr:row>
      <xdr:rowOff>359834</xdr:rowOff>
    </xdr:to>
    <xdr:sp macro="" textlink="">
      <xdr:nvSpPr>
        <xdr:cNvPr id="3" name="角丸四角形吹き出し 9">
          <a:extLst>
            <a:ext uri="{FF2B5EF4-FFF2-40B4-BE49-F238E27FC236}">
              <a16:creationId xmlns:a16="http://schemas.microsoft.com/office/drawing/2014/main" id="{1490E1A0-BC53-421B-845B-FD9813E3EB6B}"/>
            </a:ext>
          </a:extLst>
        </xdr:cNvPr>
        <xdr:cNvSpPr/>
      </xdr:nvSpPr>
      <xdr:spPr>
        <a:xfrm>
          <a:off x="12403667" y="3005666"/>
          <a:ext cx="1365250" cy="476251"/>
        </a:xfrm>
        <a:prstGeom prst="wedgeRoundRectCallout">
          <a:avLst>
            <a:gd name="adj1" fmla="val -60423"/>
            <a:gd name="adj2" fmla="val -32551"/>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1">
              <a:solidFill>
                <a:srgbClr val="0000FF"/>
              </a:solidFill>
              <a:effectLst/>
              <a:latin typeface="+mn-lt"/>
              <a:ea typeface="+mn-ea"/>
              <a:cs typeface="+mn-cs"/>
            </a:rPr>
            <a:t>字数確認</a:t>
          </a:r>
          <a:endParaRPr lang="ja-JP" altLang="ja-JP" sz="1400" b="1" i="1">
            <a:solidFill>
              <a:srgbClr val="0000FF"/>
            </a:solidFill>
            <a:effectLst/>
            <a:latin typeface="+mn-lt"/>
            <a:ea typeface="+mn-ea"/>
            <a:cs typeface="+mn-cs"/>
          </a:endParaRPr>
        </a:p>
      </xdr:txBody>
    </xdr:sp>
    <xdr:clientData/>
  </xdr:twoCellAnchor>
  <xdr:twoCellAnchor>
    <xdr:from>
      <xdr:col>7</xdr:col>
      <xdr:colOff>100853</xdr:colOff>
      <xdr:row>60</xdr:row>
      <xdr:rowOff>459442</xdr:rowOff>
    </xdr:from>
    <xdr:to>
      <xdr:col>12</xdr:col>
      <xdr:colOff>670112</xdr:colOff>
      <xdr:row>60</xdr:row>
      <xdr:rowOff>874060</xdr:rowOff>
    </xdr:to>
    <xdr:sp macro="" textlink="">
      <xdr:nvSpPr>
        <xdr:cNvPr id="5" name="角丸四角形吹き出し 9">
          <a:extLst>
            <a:ext uri="{FF2B5EF4-FFF2-40B4-BE49-F238E27FC236}">
              <a16:creationId xmlns:a16="http://schemas.microsoft.com/office/drawing/2014/main" id="{92BDD6D5-4A67-4538-AC26-63096597C729}"/>
            </a:ext>
          </a:extLst>
        </xdr:cNvPr>
        <xdr:cNvSpPr/>
      </xdr:nvSpPr>
      <xdr:spPr>
        <a:xfrm>
          <a:off x="12180794" y="26322618"/>
          <a:ext cx="3987053" cy="414618"/>
        </a:xfrm>
        <a:prstGeom prst="wedgeRoundRectCallout">
          <a:avLst>
            <a:gd name="adj1" fmla="val -60423"/>
            <a:gd name="adj2" fmla="val -32551"/>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1">
              <a:solidFill>
                <a:srgbClr val="0000FF"/>
              </a:solidFill>
              <a:effectLst/>
              <a:latin typeface="+mn-lt"/>
              <a:ea typeface="+mn-ea"/>
              <a:cs typeface="+mn-cs"/>
            </a:rPr>
            <a:t>ファンド名ではなく</a:t>
          </a:r>
          <a:r>
            <a:rPr lang="ja-JP" altLang="en-US" sz="1400" b="1" i="1">
              <a:solidFill>
                <a:srgbClr val="FF0000"/>
              </a:solidFill>
              <a:effectLst/>
              <a:latin typeface="+mn-lt"/>
              <a:ea typeface="+mn-ea"/>
              <a:cs typeface="+mn-cs"/>
            </a:rPr>
            <a:t>社名</a:t>
          </a:r>
          <a:r>
            <a:rPr lang="ja-JP" altLang="en-US" sz="1400" b="1" i="1">
              <a:solidFill>
                <a:srgbClr val="0000FF"/>
              </a:solidFill>
              <a:effectLst/>
              <a:latin typeface="+mn-lt"/>
              <a:ea typeface="+mn-ea"/>
              <a:cs typeface="+mn-cs"/>
            </a:rPr>
            <a:t>を記載</a:t>
          </a:r>
          <a:endParaRPr lang="ja-JP" altLang="ja-JP" sz="1400" b="1" i="1">
            <a:solidFill>
              <a:srgbClr val="0000FF"/>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36</xdr:col>
      <xdr:colOff>127000</xdr:colOff>
      <xdr:row>1</xdr:row>
      <xdr:rowOff>124883</xdr:rowOff>
    </xdr:from>
    <xdr:to>
      <xdr:col>46</xdr:col>
      <xdr:colOff>38100</xdr:colOff>
      <xdr:row>7</xdr:row>
      <xdr:rowOff>103717</xdr:rowOff>
    </xdr:to>
    <xdr:sp macro="" textlink="">
      <xdr:nvSpPr>
        <xdr:cNvPr id="4" name="角丸四角形吹き出し 3">
          <a:extLst>
            <a:ext uri="{FF2B5EF4-FFF2-40B4-BE49-F238E27FC236}">
              <a16:creationId xmlns:a16="http://schemas.microsoft.com/office/drawing/2014/main" id="{00000000-0008-0000-0200-000004000000}"/>
            </a:ext>
          </a:extLst>
        </xdr:cNvPr>
        <xdr:cNvSpPr/>
      </xdr:nvSpPr>
      <xdr:spPr>
        <a:xfrm>
          <a:off x="10071100" y="124883"/>
          <a:ext cx="2673350" cy="1178984"/>
        </a:xfrm>
        <a:prstGeom prst="wedgeRoundRectCallout">
          <a:avLst>
            <a:gd name="adj1" fmla="val -162444"/>
            <a:gd name="adj2" fmla="val -4377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j-ea"/>
              <a:ea typeface="+mj-ea"/>
              <a:cs typeface="+mn-cs"/>
            </a:rPr>
            <a:t>提案</a:t>
          </a:r>
          <a:r>
            <a:rPr kumimoji="1" lang="ja-JP" altLang="ja-JP" sz="1200" b="1" baseline="0">
              <a:solidFill>
                <a:sysClr val="windowText" lastClr="000000"/>
              </a:solidFill>
              <a:effectLst/>
              <a:latin typeface="+mj-ea"/>
              <a:ea typeface="+mj-ea"/>
              <a:cs typeface="+mn-cs"/>
            </a:rPr>
            <a:t>時、吹き出しコメントは全て削除してください。</a:t>
          </a:r>
          <a:endParaRPr kumimoji="1" lang="en-US" altLang="ja-JP" sz="1200" b="1" baseline="0">
            <a:solidFill>
              <a:sysClr val="windowText" lastClr="000000"/>
            </a:solidFill>
            <a:effectLst/>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b="1" baseline="0">
              <a:solidFill>
                <a:sysClr val="windowText" lastClr="000000"/>
              </a:solidFill>
              <a:effectLst/>
              <a:latin typeface="+mj-ea"/>
              <a:ea typeface="+mj-ea"/>
            </a:rPr>
            <a:t>NEDO</a:t>
          </a:r>
          <a:r>
            <a:rPr lang="ja-JP" altLang="en-US" sz="1200" b="1" baseline="0">
              <a:solidFill>
                <a:sysClr val="windowText" lastClr="000000"/>
              </a:solidFill>
              <a:effectLst/>
              <a:latin typeface="+mj-ea"/>
              <a:ea typeface="+mj-ea"/>
            </a:rPr>
            <a:t>提出前に、</a:t>
          </a:r>
          <a:r>
            <a:rPr lang="ja-JP" altLang="en-US" sz="1200" b="1" baseline="0">
              <a:solidFill>
                <a:srgbClr val="FF0000"/>
              </a:solidFill>
              <a:effectLst/>
              <a:latin typeface="+mj-ea"/>
              <a:ea typeface="+mj-ea"/>
            </a:rPr>
            <a:t>すべての文字が読めるか印刷して</a:t>
          </a:r>
          <a:r>
            <a:rPr lang="ja-JP" altLang="en-US" sz="1200" b="1" baseline="0">
              <a:solidFill>
                <a:sysClr val="windowText" lastClr="000000"/>
              </a:solidFill>
              <a:effectLst/>
              <a:latin typeface="+mj-ea"/>
              <a:ea typeface="+mj-ea"/>
            </a:rPr>
            <a:t>確認してください。</a:t>
          </a:r>
          <a:endParaRPr lang="ja-JP" altLang="ja-JP" sz="1200" b="1" baseline="0">
            <a:solidFill>
              <a:sysClr val="windowText" lastClr="000000"/>
            </a:solidFill>
            <a:effectLst/>
            <a:latin typeface="+mj-ea"/>
            <a:ea typeface="+mj-ea"/>
          </a:endParaRPr>
        </a:p>
        <a:p>
          <a:pPr algn="l"/>
          <a:endParaRPr kumimoji="1" lang="ja-JP" altLang="en-US" sz="1200" baseline="0">
            <a:solidFill>
              <a:sysClr val="windowText" lastClr="000000"/>
            </a:solidFill>
            <a:latin typeface="+mj-ea"/>
            <a:ea typeface="+mj-ea"/>
          </a:endParaRPr>
        </a:p>
      </xdr:txBody>
    </xdr:sp>
    <xdr:clientData/>
  </xdr:twoCellAnchor>
  <xdr:twoCellAnchor>
    <xdr:from>
      <xdr:col>27</xdr:col>
      <xdr:colOff>240664</xdr:colOff>
      <xdr:row>7</xdr:row>
      <xdr:rowOff>22225</xdr:rowOff>
    </xdr:from>
    <xdr:to>
      <xdr:col>42</xdr:col>
      <xdr:colOff>123825</xdr:colOff>
      <xdr:row>14</xdr:row>
      <xdr:rowOff>66674</xdr:rowOff>
    </xdr:to>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a:xfrm>
          <a:off x="7346314" y="1450975"/>
          <a:ext cx="3597911" cy="1606549"/>
        </a:xfrm>
        <a:prstGeom prst="wedgeRoundRectCallout">
          <a:avLst>
            <a:gd name="adj1" fmla="val -123318"/>
            <a:gd name="adj2" fmla="val -2355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・会社登記された住所を記載ください。</a:t>
          </a:r>
          <a:endParaRPr lang="ja-JP" altLang="ja-JP" sz="1100">
            <a:solidFill>
              <a:srgbClr val="0000FF"/>
            </a:solidFill>
            <a:effectLst/>
          </a:endParaRPr>
        </a:p>
        <a:p>
          <a:r>
            <a:rPr lang="ja-JP" altLang="ja-JP" sz="1100" b="1" i="1">
              <a:solidFill>
                <a:srgbClr val="0000FF"/>
              </a:solidFill>
              <a:effectLst/>
              <a:latin typeface="+mn-lt"/>
              <a:ea typeface="+mn-ea"/>
              <a:cs typeface="+mn-cs"/>
            </a:rPr>
            <a:t>・代表者名には、役職・氏名を記載してください。</a:t>
          </a:r>
          <a:endParaRPr lang="ja-JP" altLang="ja-JP" sz="1100">
            <a:solidFill>
              <a:srgbClr val="0000FF"/>
            </a:solidFill>
            <a:effectLst/>
          </a:endParaRPr>
        </a:p>
        <a:p>
          <a:r>
            <a:rPr lang="ja-JP" altLang="ja-JP" sz="1100" b="1" i="1">
              <a:solidFill>
                <a:srgbClr val="0000FF"/>
              </a:solidFill>
              <a:effectLst/>
              <a:latin typeface="+mn-lt"/>
              <a:ea typeface="+mn-ea"/>
              <a:cs typeface="+mn-cs"/>
            </a:rPr>
            <a:t>・代表者は会社の代表権のある方とします。</a:t>
          </a:r>
          <a:endParaRPr lang="ja-JP" altLang="ja-JP" sz="1100">
            <a:solidFill>
              <a:srgbClr val="0000FF"/>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1" baseline="0">
              <a:solidFill>
                <a:srgbClr val="0000FF"/>
              </a:solidFill>
            </a:rPr>
            <a:t>・ＳＴＳフェーズ応募で、会社設立前の場合は、</a:t>
          </a:r>
          <a:endParaRPr kumimoji="1" lang="en-US" altLang="ja-JP" sz="1100" b="1" i="1" baseline="0">
            <a:solidFill>
              <a:srgbClr val="0000FF"/>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1" baseline="0">
              <a:solidFill>
                <a:srgbClr val="0000FF"/>
              </a:solidFill>
            </a:rPr>
            <a:t>法人名称（法人設立準備中）　又は代表者名（法人設立準備中）と記載してください。</a:t>
          </a:r>
          <a:endParaRPr kumimoji="1" lang="en-US" altLang="ja-JP" sz="1100" b="1" i="1" baseline="0">
            <a:solidFill>
              <a:srgbClr val="0000FF"/>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1" i="1" baseline="0">
            <a:solidFill>
              <a:srgbClr val="0000FF"/>
            </a:solidFill>
          </a:endParaRPr>
        </a:p>
      </xdr:txBody>
    </xdr:sp>
    <xdr:clientData/>
  </xdr:twoCellAnchor>
  <xdr:twoCellAnchor>
    <xdr:from>
      <xdr:col>27</xdr:col>
      <xdr:colOff>57150</xdr:colOff>
      <xdr:row>4</xdr:row>
      <xdr:rowOff>19051</xdr:rowOff>
    </xdr:from>
    <xdr:to>
      <xdr:col>36</xdr:col>
      <xdr:colOff>171449</xdr:colOff>
      <xdr:row>6</xdr:row>
      <xdr:rowOff>110491</xdr:rowOff>
    </xdr:to>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a:xfrm>
          <a:off x="7162800" y="838201"/>
          <a:ext cx="2343149" cy="586740"/>
        </a:xfrm>
        <a:prstGeom prst="wedgeRoundRectCallout">
          <a:avLst>
            <a:gd name="adj1" fmla="val -72979"/>
            <a:gd name="adj2" fmla="val -9966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kumimoji="1" lang="ja-JP" altLang="en-US" sz="1100" b="1" i="1" baseline="0">
              <a:solidFill>
                <a:srgbClr val="0000FF"/>
              </a:solidFill>
            </a:rPr>
            <a:t>・提出日</a:t>
          </a:r>
        </a:p>
      </xdr:txBody>
    </xdr:sp>
    <xdr:clientData/>
  </xdr:twoCellAnchor>
  <xdr:twoCellAnchor>
    <xdr:from>
      <xdr:col>27</xdr:col>
      <xdr:colOff>182033</xdr:colOff>
      <xdr:row>20</xdr:row>
      <xdr:rowOff>105834</xdr:rowOff>
    </xdr:from>
    <xdr:to>
      <xdr:col>40</xdr:col>
      <xdr:colOff>201083</xdr:colOff>
      <xdr:row>22</xdr:row>
      <xdr:rowOff>275167</xdr:rowOff>
    </xdr:to>
    <xdr:sp macro="" textlink="">
      <xdr:nvSpPr>
        <xdr:cNvPr id="7" name="角丸四角形吹き出し 6">
          <a:extLst>
            <a:ext uri="{FF2B5EF4-FFF2-40B4-BE49-F238E27FC236}">
              <a16:creationId xmlns:a16="http://schemas.microsoft.com/office/drawing/2014/main" id="{00000000-0008-0000-0200-000007000000}"/>
            </a:ext>
          </a:extLst>
        </xdr:cNvPr>
        <xdr:cNvSpPr/>
      </xdr:nvSpPr>
      <xdr:spPr>
        <a:xfrm>
          <a:off x="7336366" y="4370917"/>
          <a:ext cx="3596217" cy="836083"/>
        </a:xfrm>
        <a:prstGeom prst="wedgeRoundRectCallout">
          <a:avLst>
            <a:gd name="adj1" fmla="val -60293"/>
            <a:gd name="adj2" fmla="val 21243"/>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事業内容が分かる短く簡潔な名称とし、３０字</a:t>
          </a:r>
          <a:r>
            <a:rPr lang="en-US" altLang="ja-JP" sz="1100">
              <a:solidFill>
                <a:srgbClr val="0000FF"/>
              </a:solidFill>
              <a:effectLst/>
              <a:latin typeface="+mn-lt"/>
              <a:ea typeface="+mn-ea"/>
              <a:cs typeface="+mn-cs"/>
            </a:rPr>
            <a:t> </a:t>
          </a:r>
          <a:r>
            <a:rPr lang="ja-JP" altLang="ja-JP" sz="1100" b="1" i="1">
              <a:solidFill>
                <a:srgbClr val="0000FF"/>
              </a:solidFill>
              <a:effectLst/>
              <a:latin typeface="+mn-lt"/>
              <a:ea typeface="+mn-ea"/>
              <a:cs typeface="+mn-cs"/>
            </a:rPr>
            <a:t>以内で記入してください。「」はつけないでください</a:t>
          </a:r>
          <a:r>
            <a:rPr lang="ja-JP" altLang="ja-JP">
              <a:solidFill>
                <a:srgbClr val="0000FF"/>
              </a:solidFill>
              <a:effectLst/>
            </a:rPr>
            <a:t> </a:t>
          </a:r>
          <a:r>
            <a:rPr lang="en-US" altLang="ja-JP" sz="1100">
              <a:solidFill>
                <a:srgbClr val="0000FF"/>
              </a:solidFill>
              <a:effectLst/>
              <a:latin typeface="+mn-lt"/>
              <a:ea typeface="+mn-ea"/>
              <a:cs typeface="+mn-cs"/>
            </a:rPr>
            <a:t> .</a:t>
          </a:r>
          <a:endParaRPr lang="ja-JP" altLang="ja-JP" sz="1100">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aseline="0">
            <a:solidFill>
              <a:srgbClr val="0000FF"/>
            </a:solidFill>
          </a:endParaRPr>
        </a:p>
      </xdr:txBody>
    </xdr:sp>
    <xdr:clientData/>
  </xdr:twoCellAnchor>
  <xdr:twoCellAnchor>
    <xdr:from>
      <xdr:col>27</xdr:col>
      <xdr:colOff>171449</xdr:colOff>
      <xdr:row>24</xdr:row>
      <xdr:rowOff>19050</xdr:rowOff>
    </xdr:from>
    <xdr:to>
      <xdr:col>41</xdr:col>
      <xdr:colOff>200024</xdr:colOff>
      <xdr:row>27</xdr:row>
      <xdr:rowOff>209550</xdr:rowOff>
    </xdr:to>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a:xfrm>
          <a:off x="7277099" y="5295900"/>
          <a:ext cx="3495675" cy="1295400"/>
        </a:xfrm>
        <a:prstGeom prst="wedgeRoundRectCallout">
          <a:avLst>
            <a:gd name="adj1" fmla="val -60029"/>
            <a:gd name="adj2" fmla="val -23591"/>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en-US" sz="1100" b="1" i="1">
              <a:solidFill>
                <a:srgbClr val="0000FF"/>
              </a:solidFill>
              <a:effectLst/>
              <a:latin typeface="+mn-lt"/>
              <a:ea typeface="+mn-ea"/>
              <a:cs typeface="+mn-cs"/>
            </a:rPr>
            <a:t>補助</a:t>
          </a:r>
          <a:r>
            <a:rPr lang="ja-JP" altLang="ja-JP" sz="1100" b="1" i="1">
              <a:solidFill>
                <a:srgbClr val="0000FF"/>
              </a:solidFill>
              <a:effectLst/>
              <a:latin typeface="+mn-lt"/>
              <a:ea typeface="+mn-ea"/>
              <a:cs typeface="+mn-cs"/>
            </a:rPr>
            <a:t>を申請する事業内容を</a:t>
          </a:r>
          <a:r>
            <a:rPr lang="en-US" altLang="ja-JP" sz="1100" b="1" i="1" u="sng">
              <a:solidFill>
                <a:srgbClr val="0000FF"/>
              </a:solidFill>
              <a:effectLst/>
              <a:latin typeface="+mn-lt"/>
              <a:ea typeface="+mn-ea"/>
              <a:cs typeface="+mn-cs"/>
            </a:rPr>
            <a:t>150</a:t>
          </a:r>
          <a:r>
            <a:rPr lang="ja-JP" altLang="ja-JP" sz="1100" b="1" i="1" u="sng">
              <a:solidFill>
                <a:srgbClr val="0000FF"/>
              </a:solidFill>
              <a:effectLst/>
              <a:latin typeface="+mn-lt"/>
              <a:ea typeface="+mn-ea"/>
              <a:cs typeface="+mn-cs"/>
            </a:rPr>
            <a:t>字</a:t>
          </a:r>
          <a:r>
            <a:rPr lang="en-US" altLang="ja-JP" sz="1100" u="sng">
              <a:solidFill>
                <a:srgbClr val="0000FF"/>
              </a:solidFill>
              <a:effectLst/>
              <a:latin typeface="+mn-lt"/>
              <a:ea typeface="+mn-ea"/>
              <a:cs typeface="+mn-cs"/>
            </a:rPr>
            <a:t> </a:t>
          </a:r>
          <a:r>
            <a:rPr lang="ja-JP" altLang="ja-JP" sz="1100" b="1" i="1" u="sng">
              <a:solidFill>
                <a:srgbClr val="0000FF"/>
              </a:solidFill>
              <a:effectLst/>
              <a:latin typeface="+mn-lt"/>
              <a:ea typeface="+mn-ea"/>
              <a:cs typeface="+mn-cs"/>
            </a:rPr>
            <a:t>以内厳守</a:t>
          </a:r>
          <a:r>
            <a:rPr lang="ja-JP" altLang="ja-JP" sz="1100" b="1" i="1">
              <a:solidFill>
                <a:srgbClr val="0000FF"/>
              </a:solidFill>
              <a:effectLst/>
              <a:latin typeface="+mn-lt"/>
              <a:ea typeface="+mn-ea"/>
              <a:cs typeface="+mn-cs"/>
            </a:rPr>
            <a:t>で</a:t>
          </a:r>
          <a:r>
            <a:rPr lang="ja-JP" altLang="en-US" sz="1100" b="1" i="1">
              <a:solidFill>
                <a:srgbClr val="0000FF"/>
              </a:solidFill>
              <a:effectLst/>
              <a:latin typeface="+mn-lt"/>
              <a:ea typeface="+mn-ea"/>
              <a:cs typeface="+mn-cs"/>
            </a:rPr>
            <a:t>わかりやす</a:t>
          </a:r>
          <a:r>
            <a:rPr lang="ja-JP" altLang="ja-JP" sz="1100" b="1" i="1">
              <a:solidFill>
                <a:srgbClr val="0000FF"/>
              </a:solidFill>
              <a:effectLst/>
              <a:latin typeface="+mn-lt"/>
              <a:ea typeface="+mn-ea"/>
              <a:cs typeface="+mn-cs"/>
            </a:rPr>
            <a:t>く記入してください。</a:t>
          </a:r>
          <a:endParaRPr lang="ja-JP" altLang="ja-JP" sz="1100">
            <a:solidFill>
              <a:srgbClr val="0000FF"/>
            </a:solidFill>
            <a:effectLst/>
            <a:latin typeface="+mn-lt"/>
            <a:ea typeface="+mn-ea"/>
            <a:cs typeface="+mn-cs"/>
          </a:endParaRPr>
        </a:p>
        <a:p>
          <a:r>
            <a:rPr lang="en-US" altLang="ja-JP" sz="1100" b="1" i="1">
              <a:solidFill>
                <a:srgbClr val="0000FF"/>
              </a:solidFill>
              <a:effectLst/>
              <a:latin typeface="+mn-lt"/>
              <a:ea typeface="+mn-ea"/>
              <a:cs typeface="+mn-cs"/>
            </a:rPr>
            <a:t>Web</a:t>
          </a:r>
          <a:r>
            <a:rPr lang="ja-JP" altLang="ja-JP" sz="1100" b="1" i="1">
              <a:solidFill>
                <a:srgbClr val="0000FF"/>
              </a:solidFill>
              <a:effectLst/>
              <a:latin typeface="+mn-lt"/>
              <a:ea typeface="+mn-ea"/>
              <a:cs typeface="+mn-cs"/>
            </a:rPr>
            <a:t>公開する可能性がありますので、対外的に公表して問題ない内容としてください。</a:t>
          </a:r>
          <a:endParaRPr lang="ja-JP" altLang="ja-JP" sz="1100">
            <a:solidFill>
              <a:srgbClr val="0000FF"/>
            </a:solidFill>
            <a:effectLst/>
            <a:latin typeface="+mn-lt"/>
            <a:ea typeface="+mn-ea"/>
            <a:cs typeface="+mn-cs"/>
          </a:endParaRPr>
        </a:p>
      </xdr:txBody>
    </xdr:sp>
    <xdr:clientData/>
  </xdr:twoCellAnchor>
  <xdr:twoCellAnchor>
    <xdr:from>
      <xdr:col>27</xdr:col>
      <xdr:colOff>200025</xdr:colOff>
      <xdr:row>28</xdr:row>
      <xdr:rowOff>0</xdr:rowOff>
    </xdr:from>
    <xdr:to>
      <xdr:col>42</xdr:col>
      <xdr:colOff>85725</xdr:colOff>
      <xdr:row>37</xdr:row>
      <xdr:rowOff>57149</xdr:rowOff>
    </xdr:to>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a:xfrm>
          <a:off x="7381875" y="5876924"/>
          <a:ext cx="4029075" cy="1133475"/>
        </a:xfrm>
        <a:prstGeom prst="wedgeRoundRectCallout">
          <a:avLst>
            <a:gd name="adj1" fmla="val -60423"/>
            <a:gd name="adj2" fmla="val -32551"/>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すべて消費税抜で記入してください。</a:t>
          </a:r>
          <a:endParaRPr lang="ja-JP" altLang="ja-JP" sz="1100">
            <a:solidFill>
              <a:srgbClr val="0000FF"/>
            </a:solidFill>
            <a:effectLst/>
            <a:latin typeface="+mn-lt"/>
            <a:ea typeface="+mn-ea"/>
            <a:cs typeface="+mn-cs"/>
          </a:endParaRPr>
        </a:p>
        <a:p>
          <a:r>
            <a:rPr lang="en-US" altLang="ja-JP" sz="1100" b="1" i="1">
              <a:solidFill>
                <a:srgbClr val="0000FF"/>
              </a:solidFill>
              <a:effectLst/>
              <a:latin typeface="+mn-lt"/>
              <a:ea typeface="+mn-ea"/>
              <a:cs typeface="+mn-cs"/>
            </a:rPr>
            <a:t>90,225,330</a:t>
          </a:r>
          <a:r>
            <a:rPr lang="ja-JP" altLang="ja-JP" sz="1100" b="1" i="1">
              <a:solidFill>
                <a:srgbClr val="0000FF"/>
              </a:solidFill>
              <a:effectLst/>
              <a:latin typeface="+mn-lt"/>
              <a:ea typeface="+mn-ea"/>
              <a:cs typeface="+mn-cs"/>
            </a:rPr>
            <a:t>円のように円単位で記入してください。</a:t>
          </a:r>
          <a:endParaRPr lang="en-US" altLang="ja-JP" sz="1100" b="1" i="1">
            <a:solidFill>
              <a:srgbClr val="0000FF"/>
            </a:solidFill>
            <a:effectLst/>
            <a:latin typeface="+mn-lt"/>
            <a:ea typeface="+mn-ea"/>
            <a:cs typeface="+mn-cs"/>
          </a:endParaRPr>
        </a:p>
        <a:p>
          <a:endParaRPr lang="en-US" altLang="ja-JP" sz="1100" b="1" i="1">
            <a:solidFill>
              <a:srgbClr val="0000FF"/>
            </a:solidFill>
            <a:effectLst/>
            <a:latin typeface="+mn-lt"/>
            <a:ea typeface="+mn-ea"/>
            <a:cs typeface="+mn-cs"/>
          </a:endParaRPr>
        </a:p>
        <a:p>
          <a:r>
            <a:rPr lang="ja-JP" altLang="en-US" sz="1200" b="1" i="1">
              <a:solidFill>
                <a:srgbClr val="0000FF"/>
              </a:solidFill>
              <a:effectLst/>
              <a:latin typeface="+mn-lt"/>
              <a:ea typeface="+mn-ea"/>
              <a:cs typeface="+mn-cs"/>
            </a:rPr>
            <a:t>３．補助事業の総費用は、「補助対象費用」となります。</a:t>
          </a:r>
          <a:endParaRPr lang="en-US" altLang="ja-JP" sz="1200" b="1" i="1">
            <a:solidFill>
              <a:srgbClr val="0000FF"/>
            </a:solidFill>
            <a:effectLst/>
            <a:latin typeface="+mn-lt"/>
            <a:ea typeface="+mn-ea"/>
            <a:cs typeface="+mn-cs"/>
          </a:endParaRPr>
        </a:p>
        <a:p>
          <a:endParaRPr lang="en-US" altLang="ja-JP" sz="1200" b="1" i="1">
            <a:solidFill>
              <a:srgbClr val="0000FF"/>
            </a:solidFill>
            <a:effectLst/>
            <a:latin typeface="+mn-lt"/>
            <a:ea typeface="+mn-ea"/>
            <a:cs typeface="+mn-cs"/>
          </a:endParaRPr>
        </a:p>
        <a:p>
          <a:r>
            <a:rPr lang="ja-JP" altLang="en-US" sz="1200" b="1" i="1">
              <a:solidFill>
                <a:srgbClr val="0000FF"/>
              </a:solidFill>
              <a:effectLst/>
              <a:latin typeface="+mn-lt"/>
              <a:ea typeface="+mn-ea"/>
              <a:cs typeface="+mn-cs"/>
            </a:rPr>
            <a:t>４．補助金交付提案額は、「補助金の額」となります。</a:t>
          </a:r>
          <a:endParaRPr lang="ja-JP" altLang="ja-JP" sz="1200" b="1" i="1">
            <a:solidFill>
              <a:srgbClr val="0000FF"/>
            </a:solidFill>
            <a:effectLst/>
            <a:latin typeface="+mn-lt"/>
            <a:ea typeface="+mn-ea"/>
            <a:cs typeface="+mn-cs"/>
          </a:endParaRPr>
        </a:p>
      </xdr:txBody>
    </xdr:sp>
    <xdr:clientData/>
  </xdr:twoCellAnchor>
  <xdr:twoCellAnchor>
    <xdr:from>
      <xdr:col>17</xdr:col>
      <xdr:colOff>244476</xdr:colOff>
      <xdr:row>45</xdr:row>
      <xdr:rowOff>34924</xdr:rowOff>
    </xdr:from>
    <xdr:to>
      <xdr:col>26</xdr:col>
      <xdr:colOff>201083</xdr:colOff>
      <xdr:row>47</xdr:row>
      <xdr:rowOff>42333</xdr:rowOff>
    </xdr:to>
    <xdr:sp macro="" textlink="">
      <xdr:nvSpPr>
        <xdr:cNvPr id="12" name="角丸四角形吹き出し 11">
          <a:extLst>
            <a:ext uri="{FF2B5EF4-FFF2-40B4-BE49-F238E27FC236}">
              <a16:creationId xmlns:a16="http://schemas.microsoft.com/office/drawing/2014/main" id="{00000000-0008-0000-0200-00000C000000}"/>
            </a:ext>
          </a:extLst>
        </xdr:cNvPr>
        <xdr:cNvSpPr/>
      </xdr:nvSpPr>
      <xdr:spPr>
        <a:xfrm>
          <a:off x="4922309" y="9962091"/>
          <a:ext cx="2157941" cy="367242"/>
        </a:xfrm>
        <a:prstGeom prst="wedgeRoundRectCallout">
          <a:avLst>
            <a:gd name="adj1" fmla="val -75258"/>
            <a:gd name="adj2" fmla="val -17394"/>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8</xdr:col>
      <xdr:colOff>34924</xdr:colOff>
      <xdr:row>58</xdr:row>
      <xdr:rowOff>20108</xdr:rowOff>
    </xdr:from>
    <xdr:to>
      <xdr:col>28</xdr:col>
      <xdr:colOff>190500</xdr:colOff>
      <xdr:row>62</xdr:row>
      <xdr:rowOff>137584</xdr:rowOff>
    </xdr:to>
    <xdr:sp macro="" textlink="">
      <xdr:nvSpPr>
        <xdr:cNvPr id="14" name="角丸四角形吹き出し 13">
          <a:extLst>
            <a:ext uri="{FF2B5EF4-FFF2-40B4-BE49-F238E27FC236}">
              <a16:creationId xmlns:a16="http://schemas.microsoft.com/office/drawing/2014/main" id="{00000000-0008-0000-0200-00000E000000}"/>
            </a:ext>
          </a:extLst>
        </xdr:cNvPr>
        <xdr:cNvSpPr/>
      </xdr:nvSpPr>
      <xdr:spPr>
        <a:xfrm>
          <a:off x="2236257" y="12942358"/>
          <a:ext cx="5383743" cy="1048809"/>
        </a:xfrm>
        <a:prstGeom prst="wedgeRoundRectCallout">
          <a:avLst>
            <a:gd name="adj1" fmla="val -69658"/>
            <a:gd name="adj2" fmla="val -16452"/>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u="sng" baseline="0">
              <a:solidFill>
                <a:srgbClr val="FF0000"/>
              </a:solidFill>
              <a:effectLst/>
              <a:latin typeface="+mn-lt"/>
              <a:ea typeface="+mn-ea"/>
              <a:cs typeface="+mn-cs"/>
            </a:rPr>
            <a:t>直接記載ください。</a:t>
          </a:r>
          <a:endParaRPr kumimoji="1" lang="en-US" altLang="ja-JP" sz="1400" b="1" u="sng" baseline="0">
            <a:solidFill>
              <a:srgbClr val="FF0000"/>
            </a:solidFill>
            <a:effectLst/>
            <a:latin typeface="+mn-lt"/>
            <a:ea typeface="+mn-ea"/>
            <a:cs typeface="+mn-cs"/>
          </a:endParaRPr>
        </a:p>
        <a:p>
          <a:r>
            <a:rPr lang="ja-JP" altLang="ja-JP" sz="1100" b="1" i="1">
              <a:solidFill>
                <a:schemeClr val="lt1"/>
              </a:solidFill>
              <a:effectLst/>
              <a:latin typeface="+mn-lt"/>
              <a:ea typeface="+mn-ea"/>
              <a:cs typeface="+mn-cs"/>
            </a:rPr>
            <a:t>・</a:t>
          </a:r>
          <a:r>
            <a:rPr lang="ja-JP" altLang="en-US" sz="1100" b="1" i="1">
              <a:solidFill>
                <a:srgbClr val="0000FF"/>
              </a:solidFill>
              <a:effectLst/>
              <a:latin typeface="+mn-lt"/>
              <a:ea typeface="+mn-ea"/>
              <a:cs typeface="+mn-cs"/>
            </a:rPr>
            <a:t>「</a:t>
          </a:r>
          <a:r>
            <a:rPr lang="ja-JP" altLang="ja-JP" sz="1100" b="1" i="1">
              <a:solidFill>
                <a:srgbClr val="0000FF"/>
              </a:solidFill>
              <a:effectLst/>
              <a:latin typeface="+mn-lt"/>
              <a:ea typeface="+mn-ea"/>
              <a:cs typeface="+mn-cs"/>
            </a:rPr>
            <a:t>Ⅱ借入金</a:t>
          </a:r>
          <a:r>
            <a:rPr lang="ja-JP" altLang="en-US" sz="1100" b="1" i="1">
              <a:solidFill>
                <a:srgbClr val="0000FF"/>
              </a:solidFill>
              <a:effectLst/>
              <a:latin typeface="+mn-lt"/>
              <a:ea typeface="+mn-ea"/>
              <a:cs typeface="+mn-cs"/>
            </a:rPr>
            <a:t>」　および　「</a:t>
          </a:r>
          <a:r>
            <a:rPr lang="ja-JP" altLang="ja-JP" sz="1100" b="1" i="1">
              <a:solidFill>
                <a:srgbClr val="0000FF"/>
              </a:solidFill>
              <a:effectLst/>
              <a:latin typeface="+mn-lt"/>
              <a:ea typeface="+mn-ea"/>
              <a:cs typeface="+mn-cs"/>
            </a:rPr>
            <a:t>Ⅲその他の収入</a:t>
          </a:r>
          <a:r>
            <a:rPr lang="ja-JP" altLang="en-US" sz="1100" b="1" i="1">
              <a:solidFill>
                <a:srgbClr val="0000FF"/>
              </a:solidFill>
              <a:effectLst/>
              <a:latin typeface="+mn-lt"/>
              <a:ea typeface="+mn-ea"/>
              <a:cs typeface="+mn-cs"/>
            </a:rPr>
            <a:t>」</a:t>
          </a:r>
          <a:r>
            <a:rPr lang="ja-JP" altLang="ja-JP" sz="1100" b="1" i="1">
              <a:solidFill>
                <a:srgbClr val="0000FF"/>
              </a:solidFill>
              <a:effectLst/>
              <a:latin typeface="+mn-lt"/>
              <a:ea typeface="+mn-ea"/>
              <a:cs typeface="+mn-cs"/>
            </a:rPr>
            <a:t>についてその調達方法を記載ください。</a:t>
          </a:r>
          <a:endParaRPr lang="ja-JP" altLang="ja-JP" sz="110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上記表を補足するため、必要な資金をいつどのように確保するか記載してください。</a:t>
          </a:r>
          <a:endParaRPr lang="en-US" altLang="ja-JP" sz="1100" b="1" i="1">
            <a:solidFill>
              <a:srgbClr val="0000FF"/>
            </a:solidFill>
            <a:effectLst/>
            <a:latin typeface="+mn-lt"/>
            <a:ea typeface="+mn-ea"/>
            <a:cs typeface="+mn-cs"/>
          </a:endParaRPr>
        </a:p>
        <a:p>
          <a:r>
            <a:rPr lang="ja-JP" altLang="en-US" sz="1100" b="1" i="1">
              <a:solidFill>
                <a:srgbClr val="0000FF"/>
              </a:solidFill>
              <a:effectLst/>
              <a:latin typeface="+mn-lt"/>
              <a:ea typeface="+mn-ea"/>
              <a:cs typeface="+mn-cs"/>
            </a:rPr>
            <a:t>スペースが足りない場合は、行をの高さを広げる等調整してください。</a:t>
          </a:r>
          <a:endParaRPr lang="ja-JP" altLang="ja-JP" sz="1100">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baseline="0">
            <a:solidFill>
              <a:srgbClr val="0000FF"/>
            </a:solidFill>
            <a:effectLst/>
            <a:latin typeface="+mn-lt"/>
            <a:ea typeface="+mn-ea"/>
            <a:cs typeface="+mn-cs"/>
          </a:endParaRPr>
        </a:p>
      </xdr:txBody>
    </xdr:sp>
    <xdr:clientData/>
  </xdr:twoCellAnchor>
  <xdr:twoCellAnchor>
    <xdr:from>
      <xdr:col>29</xdr:col>
      <xdr:colOff>52917</xdr:colOff>
      <xdr:row>49</xdr:row>
      <xdr:rowOff>3177</xdr:rowOff>
    </xdr:from>
    <xdr:to>
      <xdr:col>49</xdr:col>
      <xdr:colOff>233892</xdr:colOff>
      <xdr:row>51</xdr:row>
      <xdr:rowOff>148167</xdr:rowOff>
    </xdr:to>
    <xdr:sp macro="" textlink="">
      <xdr:nvSpPr>
        <xdr:cNvPr id="15" name="角丸四角形吹き出し 14">
          <a:extLst>
            <a:ext uri="{FF2B5EF4-FFF2-40B4-BE49-F238E27FC236}">
              <a16:creationId xmlns:a16="http://schemas.microsoft.com/office/drawing/2014/main" id="{00000000-0008-0000-0200-00000F000000}"/>
            </a:ext>
          </a:extLst>
        </xdr:cNvPr>
        <xdr:cNvSpPr/>
      </xdr:nvSpPr>
      <xdr:spPr>
        <a:xfrm>
          <a:off x="7757584" y="10766427"/>
          <a:ext cx="5684308" cy="631823"/>
        </a:xfrm>
        <a:prstGeom prst="wedgeRoundRectCallout">
          <a:avLst>
            <a:gd name="adj1" fmla="val -62612"/>
            <a:gd name="adj2" fmla="val 162"/>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200" b="1" i="1">
              <a:solidFill>
                <a:srgbClr val="0000FF"/>
              </a:solidFill>
              <a:effectLst/>
              <a:latin typeface="+mn-lt"/>
              <a:ea typeface="+mn-ea"/>
              <a:cs typeface="+mn-cs"/>
            </a:rPr>
            <a:t>「補助事業に要する経費」と、「</a:t>
          </a:r>
          <a:r>
            <a:rPr lang="en-US" altLang="ja-JP" sz="1200" b="1" i="1">
              <a:solidFill>
                <a:srgbClr val="0000FF"/>
              </a:solidFill>
              <a:effectLst/>
              <a:latin typeface="+mn-lt"/>
              <a:ea typeface="+mn-ea"/>
              <a:cs typeface="+mn-cs"/>
            </a:rPr>
            <a:t>Ⅳ</a:t>
          </a:r>
          <a:r>
            <a:rPr lang="ja-JP" altLang="en-US" sz="1200" b="1" i="1">
              <a:solidFill>
                <a:srgbClr val="0000FF"/>
              </a:solidFill>
              <a:effectLst/>
              <a:latin typeface="+mn-lt"/>
              <a:ea typeface="+mn-ea"/>
              <a:cs typeface="+mn-cs"/>
            </a:rPr>
            <a:t>．補助金交付提案額」は、情報項目シートより自動転記</a:t>
          </a:r>
          <a:endParaRPr lang="en-US" altLang="ja-JP" sz="1200" b="1" i="1">
            <a:solidFill>
              <a:srgbClr val="0000FF"/>
            </a:solidFill>
            <a:effectLst/>
            <a:latin typeface="+mn-lt"/>
            <a:ea typeface="+mn-ea"/>
            <a:cs typeface="+mn-cs"/>
          </a:endParaRPr>
        </a:p>
      </xdr:txBody>
    </xdr:sp>
    <xdr:clientData/>
  </xdr:twoCellAnchor>
  <xdr:twoCellAnchor>
    <xdr:from>
      <xdr:col>20</xdr:col>
      <xdr:colOff>115359</xdr:colOff>
      <xdr:row>65</xdr:row>
      <xdr:rowOff>138643</xdr:rowOff>
    </xdr:from>
    <xdr:to>
      <xdr:col>29</xdr:col>
      <xdr:colOff>10583</xdr:colOff>
      <xdr:row>67</xdr:row>
      <xdr:rowOff>42333</xdr:rowOff>
    </xdr:to>
    <xdr:sp macro="" textlink="">
      <xdr:nvSpPr>
        <xdr:cNvPr id="22" name="角丸四角形吹き出し 21">
          <a:extLst>
            <a:ext uri="{FF2B5EF4-FFF2-40B4-BE49-F238E27FC236}">
              <a16:creationId xmlns:a16="http://schemas.microsoft.com/office/drawing/2014/main" id="{00000000-0008-0000-0200-000016000000}"/>
            </a:ext>
          </a:extLst>
        </xdr:cNvPr>
        <xdr:cNvSpPr/>
      </xdr:nvSpPr>
      <xdr:spPr>
        <a:xfrm>
          <a:off x="5618692" y="14690726"/>
          <a:ext cx="2096558" cy="369357"/>
        </a:xfrm>
        <a:prstGeom prst="wedgeRoundRectCallout">
          <a:avLst>
            <a:gd name="adj1" fmla="val -79536"/>
            <a:gd name="adj2" fmla="val -4466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29</xdr:col>
      <xdr:colOff>137582</xdr:colOff>
      <xdr:row>54</xdr:row>
      <xdr:rowOff>52918</xdr:rowOff>
    </xdr:from>
    <xdr:to>
      <xdr:col>50</xdr:col>
      <xdr:colOff>43390</xdr:colOff>
      <xdr:row>60</xdr:row>
      <xdr:rowOff>208490</xdr:rowOff>
    </xdr:to>
    <xdr:sp macro="" textlink="">
      <xdr:nvSpPr>
        <xdr:cNvPr id="11" name="角丸四角形吹き出し 14">
          <a:extLst>
            <a:ext uri="{FF2B5EF4-FFF2-40B4-BE49-F238E27FC236}">
              <a16:creationId xmlns:a16="http://schemas.microsoft.com/office/drawing/2014/main" id="{ADD40B80-7536-43C4-B819-27C2322B4A2C}"/>
            </a:ext>
          </a:extLst>
        </xdr:cNvPr>
        <xdr:cNvSpPr/>
      </xdr:nvSpPr>
      <xdr:spPr>
        <a:xfrm>
          <a:off x="7842249" y="12033251"/>
          <a:ext cx="5684308" cy="1563156"/>
        </a:xfrm>
        <a:prstGeom prst="wedgeRoundRectCallout">
          <a:avLst>
            <a:gd name="adj1" fmla="val -71177"/>
            <a:gd name="adj2" fmla="val -78376"/>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u="sng">
              <a:solidFill>
                <a:srgbClr val="FF0000"/>
              </a:solidFill>
              <a:effectLst/>
              <a:latin typeface="+mn-lt"/>
              <a:ea typeface="+mn-ea"/>
              <a:cs typeface="+mn-cs"/>
            </a:rPr>
            <a:t>直接記載ください。</a:t>
          </a:r>
          <a:endParaRPr lang="en-US" altLang="ja-JP" sz="1400" b="1" i="0"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200" b="1" i="1">
              <a:solidFill>
                <a:srgbClr val="0000FF"/>
              </a:solidFill>
              <a:effectLst/>
              <a:latin typeface="+mn-lt"/>
              <a:ea typeface="+mn-ea"/>
              <a:cs typeface="+mn-cs"/>
            </a:rPr>
            <a:t>支出と収入の合計が同額になるように収入の</a:t>
          </a:r>
          <a:r>
            <a:rPr lang="en-US" altLang="ja-JP" sz="1200" b="1" i="1">
              <a:solidFill>
                <a:srgbClr val="0000FF"/>
              </a:solidFill>
              <a:effectLst/>
              <a:latin typeface="+mn-lt"/>
              <a:ea typeface="+mn-ea"/>
              <a:cs typeface="+mn-cs"/>
            </a:rPr>
            <a:t>Ⅰ</a:t>
          </a:r>
          <a:r>
            <a:rPr lang="ja-JP" altLang="en-US" sz="1200" b="1" i="1">
              <a:solidFill>
                <a:srgbClr val="0000FF"/>
              </a:solidFill>
              <a:effectLst/>
              <a:latin typeface="+mn-lt"/>
              <a:ea typeface="+mn-ea"/>
              <a:cs typeface="+mn-cs"/>
            </a:rPr>
            <a:t>．</a:t>
          </a:r>
          <a:r>
            <a:rPr lang="en-US" altLang="ja-JP" sz="1200" b="1" i="1">
              <a:solidFill>
                <a:srgbClr val="0000FF"/>
              </a:solidFill>
              <a:effectLst/>
              <a:latin typeface="+mn-lt"/>
              <a:ea typeface="+mn-ea"/>
              <a:cs typeface="+mn-cs"/>
            </a:rPr>
            <a:t>Ⅱ</a:t>
          </a:r>
          <a:r>
            <a:rPr lang="ja-JP" altLang="en-US" sz="1200" b="1" i="1">
              <a:solidFill>
                <a:srgbClr val="0000FF"/>
              </a:solidFill>
              <a:effectLst/>
              <a:latin typeface="+mn-lt"/>
              <a:ea typeface="+mn-ea"/>
              <a:cs typeface="+mn-cs"/>
            </a:rPr>
            <a:t>．</a:t>
          </a:r>
          <a:r>
            <a:rPr lang="en-US" altLang="ja-JP" sz="1200" b="1" i="1">
              <a:solidFill>
                <a:srgbClr val="0000FF"/>
              </a:solidFill>
              <a:effectLst/>
              <a:latin typeface="+mn-lt"/>
              <a:ea typeface="+mn-ea"/>
              <a:cs typeface="+mn-cs"/>
            </a:rPr>
            <a:t>Ⅲ</a:t>
          </a:r>
          <a:r>
            <a:rPr lang="ja-JP" altLang="en-US" sz="1200" b="1" i="1">
              <a:solidFill>
                <a:srgbClr val="0000FF"/>
              </a:solidFill>
              <a:effectLst/>
              <a:latin typeface="+mn-lt"/>
              <a:ea typeface="+mn-ea"/>
              <a:cs typeface="+mn-cs"/>
            </a:rPr>
            <a:t>．の金額を入れる。</a:t>
          </a: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b="1" i="1">
              <a:solidFill>
                <a:srgbClr val="0000FF"/>
              </a:solidFill>
              <a:effectLst/>
              <a:latin typeface="+mn-lt"/>
              <a:ea typeface="+mn-ea"/>
              <a:cs typeface="+mn-cs"/>
            </a:rPr>
            <a:t>Ⅰ</a:t>
          </a:r>
          <a:r>
            <a:rPr lang="ja-JP" altLang="en-US" sz="1200" b="1" i="1">
              <a:solidFill>
                <a:srgbClr val="0000FF"/>
              </a:solidFill>
              <a:effectLst/>
              <a:latin typeface="+mn-lt"/>
              <a:ea typeface="+mn-ea"/>
              <a:cs typeface="+mn-cs"/>
            </a:rPr>
            <a:t>．自己資金：出資済の額等</a:t>
          </a: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b="1" i="1">
              <a:solidFill>
                <a:srgbClr val="0000FF"/>
              </a:solidFill>
              <a:effectLst/>
              <a:latin typeface="+mn-lt"/>
              <a:ea typeface="+mn-ea"/>
              <a:cs typeface="+mn-cs"/>
            </a:rPr>
            <a:t>Ⅲ</a:t>
          </a:r>
          <a:r>
            <a:rPr lang="ja-JP" altLang="en-US" sz="1200" b="1" i="1">
              <a:solidFill>
                <a:srgbClr val="0000FF"/>
              </a:solidFill>
              <a:effectLst/>
              <a:latin typeface="+mn-lt"/>
              <a:ea typeface="+mn-ea"/>
              <a:cs typeface="+mn-cs"/>
            </a:rPr>
            <a:t>．その他収入：今後の出資等</a:t>
          </a: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200" b="1" i="1">
            <a:solidFill>
              <a:srgbClr val="0000FF"/>
            </a:solidFill>
            <a:effectLst/>
            <a:latin typeface="+mn-lt"/>
            <a:ea typeface="+mn-ea"/>
            <a:cs typeface="+mn-cs"/>
          </a:endParaRPr>
        </a:p>
      </xdr:txBody>
    </xdr:sp>
    <xdr:clientData/>
  </xdr:twoCellAnchor>
  <xdr:twoCellAnchor>
    <xdr:from>
      <xdr:col>26</xdr:col>
      <xdr:colOff>109009</xdr:colOff>
      <xdr:row>86</xdr:row>
      <xdr:rowOff>21166</xdr:rowOff>
    </xdr:from>
    <xdr:to>
      <xdr:col>34</xdr:col>
      <xdr:colOff>133350</xdr:colOff>
      <xdr:row>87</xdr:row>
      <xdr:rowOff>215900</xdr:rowOff>
    </xdr:to>
    <xdr:sp macro="" textlink="">
      <xdr:nvSpPr>
        <xdr:cNvPr id="13" name="角丸四角形吹き出し 21">
          <a:extLst>
            <a:ext uri="{FF2B5EF4-FFF2-40B4-BE49-F238E27FC236}">
              <a16:creationId xmlns:a16="http://schemas.microsoft.com/office/drawing/2014/main" id="{367DE953-A4DC-49D9-87D2-2C5674B4CC9D}"/>
            </a:ext>
          </a:extLst>
        </xdr:cNvPr>
        <xdr:cNvSpPr/>
      </xdr:nvSpPr>
      <xdr:spPr>
        <a:xfrm>
          <a:off x="6967009" y="19414066"/>
          <a:ext cx="2005541" cy="423334"/>
        </a:xfrm>
        <a:prstGeom prst="wedgeRoundRectCallout">
          <a:avLst>
            <a:gd name="adj1" fmla="val -84020"/>
            <a:gd name="adj2" fmla="val -24864"/>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26</xdr:col>
      <xdr:colOff>207064</xdr:colOff>
      <xdr:row>93</xdr:row>
      <xdr:rowOff>215349</xdr:rowOff>
    </xdr:from>
    <xdr:to>
      <xdr:col>35</xdr:col>
      <xdr:colOff>76199</xdr:colOff>
      <xdr:row>95</xdr:row>
      <xdr:rowOff>215348</xdr:rowOff>
    </xdr:to>
    <xdr:sp macro="" textlink="">
      <xdr:nvSpPr>
        <xdr:cNvPr id="16" name="角丸四角形吹き出し 21">
          <a:extLst>
            <a:ext uri="{FF2B5EF4-FFF2-40B4-BE49-F238E27FC236}">
              <a16:creationId xmlns:a16="http://schemas.microsoft.com/office/drawing/2014/main" id="{0DB0E6EF-ADCF-453F-BE11-751E50E6CB35}"/>
            </a:ext>
          </a:extLst>
        </xdr:cNvPr>
        <xdr:cNvSpPr/>
      </xdr:nvSpPr>
      <xdr:spPr>
        <a:xfrm>
          <a:off x="7065064" y="21084624"/>
          <a:ext cx="2097985" cy="380999"/>
        </a:xfrm>
        <a:prstGeom prst="wedgeRoundRectCallout">
          <a:avLst>
            <a:gd name="adj1" fmla="val -84020"/>
            <a:gd name="adj2" fmla="val -24864"/>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26</xdr:col>
      <xdr:colOff>144118</xdr:colOff>
      <xdr:row>96</xdr:row>
      <xdr:rowOff>160683</xdr:rowOff>
    </xdr:from>
    <xdr:to>
      <xdr:col>34</xdr:col>
      <xdr:colOff>66859</xdr:colOff>
      <xdr:row>98</xdr:row>
      <xdr:rowOff>123504</xdr:rowOff>
    </xdr:to>
    <xdr:sp macro="" textlink="">
      <xdr:nvSpPr>
        <xdr:cNvPr id="18" name="角丸四角形吹き出し 21">
          <a:extLst>
            <a:ext uri="{FF2B5EF4-FFF2-40B4-BE49-F238E27FC236}">
              <a16:creationId xmlns:a16="http://schemas.microsoft.com/office/drawing/2014/main" id="{D3D9627A-1257-48FB-9631-A97FE2921395}"/>
            </a:ext>
          </a:extLst>
        </xdr:cNvPr>
        <xdr:cNvSpPr/>
      </xdr:nvSpPr>
      <xdr:spPr>
        <a:xfrm>
          <a:off x="7250596" y="23186335"/>
          <a:ext cx="2109350" cy="426647"/>
        </a:xfrm>
        <a:prstGeom prst="wedgeRoundRectCallout">
          <a:avLst>
            <a:gd name="adj1" fmla="val -84020"/>
            <a:gd name="adj2" fmla="val -24864"/>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FF0000"/>
              </a:solidFill>
              <a:effectLst/>
              <a:latin typeface="+mn-lt"/>
              <a:ea typeface="+mn-ea"/>
              <a:cs typeface="+mn-cs"/>
            </a:rPr>
            <a:t>直接記載してください。</a:t>
          </a:r>
          <a:endParaRPr kumimoji="1" lang="en-US" altLang="ja-JP" sz="1050" b="1" i="0" baseline="0">
            <a:solidFill>
              <a:srgbClr val="FF0000"/>
            </a:solidFill>
            <a:effectLst/>
            <a:latin typeface="+mn-lt"/>
            <a:ea typeface="+mn-ea"/>
            <a:cs typeface="+mn-cs"/>
          </a:endParaRPr>
        </a:p>
      </xdr:txBody>
    </xdr:sp>
    <xdr:clientData/>
  </xdr:twoCellAnchor>
  <xdr:twoCellAnchor>
    <xdr:from>
      <xdr:col>25</xdr:col>
      <xdr:colOff>143932</xdr:colOff>
      <xdr:row>13</xdr:row>
      <xdr:rowOff>245533</xdr:rowOff>
    </xdr:from>
    <xdr:to>
      <xdr:col>34</xdr:col>
      <xdr:colOff>32807</xdr:colOff>
      <xdr:row>15</xdr:row>
      <xdr:rowOff>73024</xdr:rowOff>
    </xdr:to>
    <xdr:sp macro="" textlink="">
      <xdr:nvSpPr>
        <xdr:cNvPr id="2" name="角丸四角形吹き出し 7">
          <a:extLst>
            <a:ext uri="{FF2B5EF4-FFF2-40B4-BE49-F238E27FC236}">
              <a16:creationId xmlns:a16="http://schemas.microsoft.com/office/drawing/2014/main" id="{7DBF40B9-1CFC-41D9-98B5-F5541B5636DB}"/>
            </a:ext>
          </a:extLst>
        </xdr:cNvPr>
        <xdr:cNvSpPr/>
      </xdr:nvSpPr>
      <xdr:spPr>
        <a:xfrm>
          <a:off x="6754282" y="2988733"/>
          <a:ext cx="2117725" cy="303741"/>
        </a:xfrm>
        <a:prstGeom prst="wedgeRoundRectCallout">
          <a:avLst>
            <a:gd name="adj1" fmla="val -75362"/>
            <a:gd name="adj2" fmla="val -134510"/>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xdr:txBody>
    </xdr:sp>
    <xdr:clientData/>
  </xdr:twoCellAnchor>
  <xdr:twoCellAnchor>
    <xdr:from>
      <xdr:col>16</xdr:col>
      <xdr:colOff>117474</xdr:colOff>
      <xdr:row>16</xdr:row>
      <xdr:rowOff>51858</xdr:rowOff>
    </xdr:from>
    <xdr:to>
      <xdr:col>26</xdr:col>
      <xdr:colOff>133350</xdr:colOff>
      <xdr:row>17</xdr:row>
      <xdr:rowOff>60324</xdr:rowOff>
    </xdr:to>
    <xdr:sp macro="" textlink="">
      <xdr:nvSpPr>
        <xdr:cNvPr id="3" name="角丸四角形吹き出し 7">
          <a:extLst>
            <a:ext uri="{FF2B5EF4-FFF2-40B4-BE49-F238E27FC236}">
              <a16:creationId xmlns:a16="http://schemas.microsoft.com/office/drawing/2014/main" id="{331D2877-F2CE-415E-BF4C-A15C2426E08A}"/>
            </a:ext>
          </a:extLst>
        </xdr:cNvPr>
        <xdr:cNvSpPr/>
      </xdr:nvSpPr>
      <xdr:spPr>
        <a:xfrm>
          <a:off x="4365624" y="3499908"/>
          <a:ext cx="2625726" cy="332316"/>
        </a:xfrm>
        <a:prstGeom prst="wedgeRoundRectCallout">
          <a:avLst>
            <a:gd name="adj1" fmla="val -131270"/>
            <a:gd name="adj2" fmla="val 220904"/>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FF0000"/>
              </a:solidFill>
              <a:effectLst/>
              <a:latin typeface="+mn-lt"/>
              <a:ea typeface="+mn-ea"/>
              <a:cs typeface="+mn-cs"/>
            </a:rPr>
            <a:t>該当する事業をプルダウンより選択</a:t>
          </a:r>
        </a:p>
      </xdr:txBody>
    </xdr:sp>
    <xdr:clientData/>
  </xdr:twoCellAnchor>
  <xdr:twoCellAnchor>
    <xdr:from>
      <xdr:col>0</xdr:col>
      <xdr:colOff>0</xdr:colOff>
      <xdr:row>16</xdr:row>
      <xdr:rowOff>102658</xdr:rowOff>
    </xdr:from>
    <xdr:to>
      <xdr:col>9</xdr:col>
      <xdr:colOff>227543</xdr:colOff>
      <xdr:row>17</xdr:row>
      <xdr:rowOff>82549</xdr:rowOff>
    </xdr:to>
    <xdr:sp macro="" textlink="">
      <xdr:nvSpPr>
        <xdr:cNvPr id="8" name="角丸四角形吹き出し 7">
          <a:extLst>
            <a:ext uri="{FF2B5EF4-FFF2-40B4-BE49-F238E27FC236}">
              <a16:creationId xmlns:a16="http://schemas.microsoft.com/office/drawing/2014/main" id="{3813B433-6B3C-4FF2-94DD-486BA6C9DB21}"/>
            </a:ext>
          </a:extLst>
        </xdr:cNvPr>
        <xdr:cNvSpPr/>
      </xdr:nvSpPr>
      <xdr:spPr>
        <a:xfrm>
          <a:off x="0" y="3798358"/>
          <a:ext cx="2713568" cy="303741"/>
        </a:xfrm>
        <a:prstGeom prst="wedgeRoundRectCallout">
          <a:avLst>
            <a:gd name="adj1" fmla="val 33725"/>
            <a:gd name="adj2" fmla="val -241130"/>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FF0000"/>
              </a:solidFill>
              <a:effectLst/>
              <a:latin typeface="+mn-lt"/>
              <a:ea typeface="+mn-ea"/>
              <a:cs typeface="+mn-cs"/>
            </a:rPr>
            <a:t>該当する事業をプルダウンより選択</a:t>
          </a:r>
          <a:endParaRPr kumimoji="1" lang="en-US" altLang="ja-JP" sz="1200" b="1" baseline="0">
            <a:solidFill>
              <a:srgbClr val="FF0000"/>
            </a:solidFill>
            <a:effectLst/>
            <a:latin typeface="+mn-lt"/>
            <a:ea typeface="+mn-ea"/>
            <a:cs typeface="+mn-cs"/>
          </a:endParaRPr>
        </a:p>
      </xdr:txBody>
    </xdr:sp>
    <xdr:clientData/>
  </xdr:twoCellAnchor>
  <xdr:twoCellAnchor>
    <xdr:from>
      <xdr:col>17</xdr:col>
      <xdr:colOff>14454</xdr:colOff>
      <xdr:row>103</xdr:row>
      <xdr:rowOff>18417</xdr:rowOff>
    </xdr:from>
    <xdr:to>
      <xdr:col>25</xdr:col>
      <xdr:colOff>9525</xdr:colOff>
      <xdr:row>104</xdr:row>
      <xdr:rowOff>161049</xdr:rowOff>
    </xdr:to>
    <xdr:sp macro="" textlink="">
      <xdr:nvSpPr>
        <xdr:cNvPr id="17" name="角丸四角形吹き出し 21">
          <a:extLst>
            <a:ext uri="{FF2B5EF4-FFF2-40B4-BE49-F238E27FC236}">
              <a16:creationId xmlns:a16="http://schemas.microsoft.com/office/drawing/2014/main" id="{6B3489BF-53E1-49F8-BDB0-C5E332E033E6}"/>
            </a:ext>
          </a:extLst>
        </xdr:cNvPr>
        <xdr:cNvSpPr/>
      </xdr:nvSpPr>
      <xdr:spPr>
        <a:xfrm>
          <a:off x="4529304" y="22659342"/>
          <a:ext cx="2090571" cy="371232"/>
        </a:xfrm>
        <a:prstGeom prst="wedgeRoundRectCallout">
          <a:avLst>
            <a:gd name="adj1" fmla="val -79536"/>
            <a:gd name="adj2" fmla="val -4466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234556</xdr:colOff>
      <xdr:row>0</xdr:row>
      <xdr:rowOff>149678</xdr:rowOff>
    </xdr:from>
    <xdr:to>
      <xdr:col>11</xdr:col>
      <xdr:colOff>536745</xdr:colOff>
      <xdr:row>4</xdr:row>
      <xdr:rowOff>119870</xdr:rowOff>
    </xdr:to>
    <xdr:sp macro="" textlink="">
      <xdr:nvSpPr>
        <xdr:cNvPr id="7" name="角丸四角形吹き出し 1">
          <a:extLst>
            <a:ext uri="{FF2B5EF4-FFF2-40B4-BE49-F238E27FC236}">
              <a16:creationId xmlns:a16="http://schemas.microsoft.com/office/drawing/2014/main" id="{B0ACEC5E-B626-4FE0-8823-4571CF4E01EC}"/>
            </a:ext>
          </a:extLst>
        </xdr:cNvPr>
        <xdr:cNvSpPr/>
      </xdr:nvSpPr>
      <xdr:spPr>
        <a:xfrm>
          <a:off x="9582663" y="149678"/>
          <a:ext cx="1554046" cy="881871"/>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4</xdr:col>
      <xdr:colOff>80826</xdr:colOff>
      <xdr:row>2</xdr:row>
      <xdr:rowOff>127029</xdr:rowOff>
    </xdr:from>
    <xdr:to>
      <xdr:col>6</xdr:col>
      <xdr:colOff>752223</xdr:colOff>
      <xdr:row>5</xdr:row>
      <xdr:rowOff>124104</xdr:rowOff>
    </xdr:to>
    <xdr:sp macro="" textlink="">
      <xdr:nvSpPr>
        <xdr:cNvPr id="8" name="角丸四角形吹き出し 2">
          <a:extLst>
            <a:ext uri="{FF2B5EF4-FFF2-40B4-BE49-F238E27FC236}">
              <a16:creationId xmlns:a16="http://schemas.microsoft.com/office/drawing/2014/main" id="{FFFA8326-8F74-4D8C-80AA-6B300556B58D}"/>
            </a:ext>
          </a:extLst>
        </xdr:cNvPr>
        <xdr:cNvSpPr/>
      </xdr:nvSpPr>
      <xdr:spPr>
        <a:xfrm>
          <a:off x="5101862" y="616886"/>
          <a:ext cx="2521968" cy="623004"/>
        </a:xfrm>
        <a:prstGeom prst="wedgeRoundRectCallout">
          <a:avLst>
            <a:gd name="adj1" fmla="val -73002"/>
            <a:gd name="adj2" fmla="val 12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事業名称は情報項目シートから自動転記</a:t>
          </a:r>
        </a:p>
      </xdr:txBody>
    </xdr:sp>
    <xdr:clientData/>
  </xdr:twoCellAnchor>
  <xdr:twoCellAnchor>
    <xdr:from>
      <xdr:col>10</xdr:col>
      <xdr:colOff>37918</xdr:colOff>
      <xdr:row>8</xdr:row>
      <xdr:rowOff>60516</xdr:rowOff>
    </xdr:from>
    <xdr:to>
      <xdr:col>13</xdr:col>
      <xdr:colOff>569113</xdr:colOff>
      <xdr:row>13</xdr:row>
      <xdr:rowOff>236361</xdr:rowOff>
    </xdr:to>
    <xdr:sp macro="" textlink="">
      <xdr:nvSpPr>
        <xdr:cNvPr id="9" name="角丸四角形吹き出し 3">
          <a:extLst>
            <a:ext uri="{FF2B5EF4-FFF2-40B4-BE49-F238E27FC236}">
              <a16:creationId xmlns:a16="http://schemas.microsoft.com/office/drawing/2014/main" id="{9B418F6A-CA7D-4D45-B312-CADDD5FA226B}"/>
            </a:ext>
          </a:extLst>
        </xdr:cNvPr>
        <xdr:cNvSpPr/>
      </xdr:nvSpPr>
      <xdr:spPr>
        <a:xfrm>
          <a:off x="10011954" y="1924695"/>
          <a:ext cx="2408980" cy="1427702"/>
        </a:xfrm>
        <a:prstGeom prst="wedgeRoundRectCallout">
          <a:avLst>
            <a:gd name="adj1" fmla="val -76350"/>
            <a:gd name="adj2" fmla="val -13465"/>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各年度の</a:t>
          </a:r>
          <a:r>
            <a:rPr kumimoji="1" lang="ja-JP" altLang="en-US" sz="1200" b="1" baseline="0">
              <a:solidFill>
                <a:srgbClr val="FF0000"/>
              </a:solidFill>
            </a:rPr>
            <a:t>項目別明細表の</a:t>
          </a:r>
          <a:r>
            <a:rPr kumimoji="1" lang="ja-JP" altLang="en-US" sz="1200" b="1" u="sng" baseline="0">
              <a:solidFill>
                <a:srgbClr val="FF0000"/>
              </a:solidFill>
            </a:rPr>
            <a:t>補助対象費用</a:t>
          </a:r>
          <a:r>
            <a:rPr kumimoji="1" lang="ja-JP" altLang="en-US" sz="1200" b="1" baseline="0">
              <a:solidFill>
                <a:srgbClr val="FF0000"/>
              </a:solidFill>
            </a:rPr>
            <a:t>を記入してください。</a:t>
          </a:r>
          <a:endParaRPr kumimoji="1" lang="en-US" altLang="ja-JP" sz="1200" b="1" baseline="0">
            <a:solidFill>
              <a:srgbClr val="FF0000"/>
            </a:solidFill>
          </a:endParaRPr>
        </a:p>
        <a:p>
          <a:pPr algn="l"/>
          <a:r>
            <a:rPr kumimoji="1" lang="ja-JP" altLang="en-US" sz="1200" b="1" baseline="0">
              <a:solidFill>
                <a:srgbClr val="FF0000"/>
              </a:solidFill>
            </a:rPr>
            <a:t>項目別明細表を先に作成することで自動転記されます。</a:t>
          </a:r>
          <a:endParaRPr kumimoji="1" lang="en-US" altLang="ja-JP" sz="1200" b="1" baseline="0">
            <a:solidFill>
              <a:srgbClr val="FF0000"/>
            </a:solidFill>
          </a:endParaRPr>
        </a:p>
        <a:p>
          <a:pPr algn="l"/>
          <a:r>
            <a:rPr kumimoji="1" lang="ja-JP" altLang="en-US" sz="1200" b="1" baseline="0">
              <a:solidFill>
                <a:sysClr val="windowText" lastClr="000000"/>
              </a:solidFill>
            </a:rPr>
            <a:t>（計算式をいれてあります。ご確認ください。）</a:t>
          </a:r>
        </a:p>
      </xdr:txBody>
    </xdr:sp>
    <xdr:clientData/>
  </xdr:twoCellAnchor>
  <xdr:twoCellAnchor>
    <xdr:from>
      <xdr:col>0</xdr:col>
      <xdr:colOff>870857</xdr:colOff>
      <xdr:row>10</xdr:row>
      <xdr:rowOff>205134</xdr:rowOff>
    </xdr:from>
    <xdr:to>
      <xdr:col>1</xdr:col>
      <xdr:colOff>1521843</xdr:colOff>
      <xdr:row>13</xdr:row>
      <xdr:rowOff>84915</xdr:rowOff>
    </xdr:to>
    <xdr:sp macro="" textlink="">
      <xdr:nvSpPr>
        <xdr:cNvPr id="10" name="角丸四角形吹き出し 2">
          <a:extLst>
            <a:ext uri="{FF2B5EF4-FFF2-40B4-BE49-F238E27FC236}">
              <a16:creationId xmlns:a16="http://schemas.microsoft.com/office/drawing/2014/main" id="{08E3AB4F-9B3A-4FFE-BBC6-F0FC99381629}"/>
            </a:ext>
          </a:extLst>
        </xdr:cNvPr>
        <xdr:cNvSpPr/>
      </xdr:nvSpPr>
      <xdr:spPr>
        <a:xfrm>
          <a:off x="870857" y="2559170"/>
          <a:ext cx="2161379" cy="641781"/>
        </a:xfrm>
        <a:prstGeom prst="wedgeRoundRectCallout">
          <a:avLst>
            <a:gd name="adj1" fmla="val -38820"/>
            <a:gd name="adj2" fmla="val -9387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プルダウンで、委託先か共同研究先か選ぶ</a:t>
          </a:r>
        </a:p>
      </xdr:txBody>
    </xdr:sp>
    <xdr:clientData/>
  </xdr:twoCellAnchor>
  <xdr:twoCellAnchor>
    <xdr:from>
      <xdr:col>2</xdr:col>
      <xdr:colOff>277586</xdr:colOff>
      <xdr:row>11</xdr:row>
      <xdr:rowOff>132744</xdr:rowOff>
    </xdr:from>
    <xdr:to>
      <xdr:col>4</xdr:col>
      <xdr:colOff>516003</xdr:colOff>
      <xdr:row>13</xdr:row>
      <xdr:rowOff>55705</xdr:rowOff>
    </xdr:to>
    <xdr:sp macro="" textlink="">
      <xdr:nvSpPr>
        <xdr:cNvPr id="11" name="角丸四角形吹き出し 2">
          <a:extLst>
            <a:ext uri="{FF2B5EF4-FFF2-40B4-BE49-F238E27FC236}">
              <a16:creationId xmlns:a16="http://schemas.microsoft.com/office/drawing/2014/main" id="{3F838A1C-3317-4C71-B655-DADDB35FDAD1}"/>
            </a:ext>
          </a:extLst>
        </xdr:cNvPr>
        <xdr:cNvSpPr/>
      </xdr:nvSpPr>
      <xdr:spPr>
        <a:xfrm>
          <a:off x="3448050" y="2758923"/>
          <a:ext cx="2088989" cy="412818"/>
        </a:xfrm>
        <a:prstGeom prst="wedgeRoundRectCallout">
          <a:avLst>
            <a:gd name="adj1" fmla="val -61608"/>
            <a:gd name="adj2" fmla="val -129330"/>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委託先・共同研究先名を記載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161985</xdr:colOff>
      <xdr:row>0</xdr:row>
      <xdr:rowOff>192405</xdr:rowOff>
    </xdr:from>
    <xdr:to>
      <xdr:col>8</xdr:col>
      <xdr:colOff>125937</xdr:colOff>
      <xdr:row>4</xdr:row>
      <xdr:rowOff>70068</xdr:rowOff>
    </xdr:to>
    <xdr:sp macro="" textlink="">
      <xdr:nvSpPr>
        <xdr:cNvPr id="5" name="角丸四角形吹き出し 1">
          <a:extLst>
            <a:ext uri="{FF2B5EF4-FFF2-40B4-BE49-F238E27FC236}">
              <a16:creationId xmlns:a16="http://schemas.microsoft.com/office/drawing/2014/main" id="{5308468A-1EC4-4A22-89F6-A01CBE42BCB1}"/>
            </a:ext>
          </a:extLst>
        </xdr:cNvPr>
        <xdr:cNvSpPr/>
      </xdr:nvSpPr>
      <xdr:spPr>
        <a:xfrm>
          <a:off x="6956485" y="192405"/>
          <a:ext cx="1503827" cy="81428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3</xdr:col>
      <xdr:colOff>569595</xdr:colOff>
      <xdr:row>2</xdr:row>
      <xdr:rowOff>10643</xdr:rowOff>
    </xdr:from>
    <xdr:to>
      <xdr:col>5</xdr:col>
      <xdr:colOff>218621</xdr:colOff>
      <xdr:row>6</xdr:row>
      <xdr:rowOff>56000</xdr:rowOff>
    </xdr:to>
    <xdr:sp macro="" textlink="">
      <xdr:nvSpPr>
        <xdr:cNvPr id="7" name="角丸四角形吹き出し 2">
          <a:extLst>
            <a:ext uri="{FF2B5EF4-FFF2-40B4-BE49-F238E27FC236}">
              <a16:creationId xmlns:a16="http://schemas.microsoft.com/office/drawing/2014/main" id="{AC14F64A-9D33-4F97-97AC-F8D471A1D18F}"/>
            </a:ext>
          </a:extLst>
        </xdr:cNvPr>
        <xdr:cNvSpPr/>
      </xdr:nvSpPr>
      <xdr:spPr>
        <a:xfrm>
          <a:off x="4601845" y="518643"/>
          <a:ext cx="1490526" cy="823232"/>
        </a:xfrm>
        <a:prstGeom prst="wedgeRoundRectCallout">
          <a:avLst>
            <a:gd name="adj1" fmla="val -157836"/>
            <a:gd name="adj2" fmla="val 1040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事業名称、事業者名は情報項目シートから自動転記</a:t>
          </a:r>
        </a:p>
      </xdr:txBody>
    </xdr:sp>
    <xdr:clientData/>
  </xdr:twoCellAnchor>
  <xdr:twoCellAnchor>
    <xdr:from>
      <xdr:col>8</xdr:col>
      <xdr:colOff>120252</xdr:colOff>
      <xdr:row>19</xdr:row>
      <xdr:rowOff>197302</xdr:rowOff>
    </xdr:from>
    <xdr:to>
      <xdr:col>14</xdr:col>
      <xdr:colOff>162517</xdr:colOff>
      <xdr:row>22</xdr:row>
      <xdr:rowOff>217805</xdr:rowOff>
    </xdr:to>
    <xdr:sp macro="" textlink="">
      <xdr:nvSpPr>
        <xdr:cNvPr id="8" name="角丸四角形吹き出し 3">
          <a:extLst>
            <a:ext uri="{FF2B5EF4-FFF2-40B4-BE49-F238E27FC236}">
              <a16:creationId xmlns:a16="http://schemas.microsoft.com/office/drawing/2014/main" id="{5D0D2029-BB29-4FCE-9A7C-BC6C8392B168}"/>
            </a:ext>
          </a:extLst>
        </xdr:cNvPr>
        <xdr:cNvSpPr/>
      </xdr:nvSpPr>
      <xdr:spPr>
        <a:xfrm>
          <a:off x="8454627" y="5150302"/>
          <a:ext cx="3757015" cy="925378"/>
        </a:xfrm>
        <a:prstGeom prst="wedgeRoundRectCallout">
          <a:avLst>
            <a:gd name="adj1" fmla="val -71656"/>
            <a:gd name="adj2" fmla="val 4884"/>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・委託・共同研究費の計上がある場合は、</a:t>
          </a:r>
          <a:r>
            <a:rPr kumimoji="1" lang="en-US" altLang="ja-JP" sz="1200" b="1" baseline="0">
              <a:solidFill>
                <a:sysClr val="windowText" lastClr="000000"/>
              </a:solidFill>
              <a:effectLst/>
              <a:latin typeface="+mn-lt"/>
              <a:ea typeface="+mn-ea"/>
              <a:cs typeface="+mn-cs"/>
            </a:rPr>
            <a:t>Ⅳ</a:t>
          </a:r>
          <a:r>
            <a:rPr kumimoji="1" lang="ja-JP" altLang="en-US" sz="1200" b="1" baseline="0">
              <a:solidFill>
                <a:sysClr val="windowText" lastClr="000000"/>
              </a:solidFill>
              <a:effectLst/>
              <a:latin typeface="+mn-lt"/>
              <a:ea typeface="+mn-ea"/>
              <a:cs typeface="+mn-cs"/>
            </a:rPr>
            <a:t>．１．委託費・共同研究費　に計上すること。</a:t>
          </a:r>
          <a:endParaRPr kumimoji="1" lang="en-US" altLang="ja-JP" sz="1200" b="1"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（計算式で設定済）</a:t>
          </a:r>
          <a:endParaRPr kumimoji="1" lang="en-US" altLang="ja-JP" sz="1200" b="1"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200" baseline="0">
            <a:solidFill>
              <a:sysClr val="windowText" lastClr="000000"/>
            </a:solidFill>
          </a:endParaRPr>
        </a:p>
      </xdr:txBody>
    </xdr:sp>
    <xdr:clientData/>
  </xdr:twoCellAnchor>
  <xdr:twoCellAnchor>
    <xdr:from>
      <xdr:col>7</xdr:col>
      <xdr:colOff>74950</xdr:colOff>
      <xdr:row>10</xdr:row>
      <xdr:rowOff>126566</xdr:rowOff>
    </xdr:from>
    <xdr:to>
      <xdr:col>11</xdr:col>
      <xdr:colOff>83799</xdr:colOff>
      <xdr:row>15</xdr:row>
      <xdr:rowOff>117131</xdr:rowOff>
    </xdr:to>
    <xdr:sp macro="" textlink="">
      <xdr:nvSpPr>
        <xdr:cNvPr id="9" name="角丸四角形吹き出し 5">
          <a:extLst>
            <a:ext uri="{FF2B5EF4-FFF2-40B4-BE49-F238E27FC236}">
              <a16:creationId xmlns:a16="http://schemas.microsoft.com/office/drawing/2014/main" id="{8C0C0444-BDF7-4878-B516-9913D1CA5AB5}"/>
            </a:ext>
          </a:extLst>
        </xdr:cNvPr>
        <xdr:cNvSpPr/>
      </xdr:nvSpPr>
      <xdr:spPr>
        <a:xfrm>
          <a:off x="7790200" y="2364941"/>
          <a:ext cx="2485349" cy="1498690"/>
        </a:xfrm>
        <a:prstGeom prst="wedgeRoundRectCallout">
          <a:avLst>
            <a:gd name="adj1" fmla="val -77135"/>
            <a:gd name="adj2" fmla="val 46213"/>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各年度の</a:t>
          </a:r>
          <a:r>
            <a:rPr kumimoji="1" lang="ja-JP" altLang="en-US" sz="1200" b="1" baseline="0">
              <a:solidFill>
                <a:srgbClr val="FF0000"/>
              </a:solidFill>
            </a:rPr>
            <a:t>項目別明細表の</a:t>
          </a:r>
          <a:r>
            <a:rPr kumimoji="1" lang="ja-JP" altLang="en-US" sz="1200" b="1" u="sng" baseline="0">
              <a:solidFill>
                <a:srgbClr val="FF0000"/>
              </a:solidFill>
            </a:rPr>
            <a:t>補助対象費用</a:t>
          </a:r>
          <a:r>
            <a:rPr kumimoji="1" lang="ja-JP" altLang="en-US" sz="1200" b="1" baseline="0">
              <a:solidFill>
                <a:srgbClr val="FF0000"/>
              </a:solidFill>
            </a:rPr>
            <a:t>を記入してください。</a:t>
          </a:r>
          <a:endParaRPr kumimoji="1" lang="en-US" altLang="ja-JP" sz="1200" b="1" baseline="0">
            <a:solidFill>
              <a:srgbClr val="FF0000"/>
            </a:solidFill>
          </a:endParaRPr>
        </a:p>
        <a:p>
          <a:pPr algn="l"/>
          <a:r>
            <a:rPr kumimoji="1" lang="ja-JP" altLang="en-US" sz="1200" b="1" baseline="0">
              <a:solidFill>
                <a:srgbClr val="FF0000"/>
              </a:solidFill>
            </a:rPr>
            <a:t>項目別明細表を先に作成することで自動転記されます</a:t>
          </a:r>
          <a:endParaRPr kumimoji="1" lang="en-US" altLang="ja-JP" sz="1200" b="1" baseline="0">
            <a:solidFill>
              <a:srgbClr val="FF0000"/>
            </a:solidFill>
          </a:endParaRPr>
        </a:p>
        <a:p>
          <a:pPr algn="l"/>
          <a:r>
            <a:rPr kumimoji="1" lang="ja-JP" altLang="en-US" sz="1200" b="1" baseline="0">
              <a:solidFill>
                <a:sysClr val="windowText" lastClr="000000"/>
              </a:solidFill>
            </a:rPr>
            <a:t>（計算式をいれてあります。ご確認ください。）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679437</xdr:colOff>
      <xdr:row>10</xdr:row>
      <xdr:rowOff>278295</xdr:rowOff>
    </xdr:from>
    <xdr:to>
      <xdr:col>12</xdr:col>
      <xdr:colOff>329648</xdr:colOff>
      <xdr:row>14</xdr:row>
      <xdr:rowOff>210162</xdr:rowOff>
    </xdr:to>
    <xdr:sp macro="" textlink="">
      <xdr:nvSpPr>
        <xdr:cNvPr id="3" name="角丸四角形吹き出し 3">
          <a:extLst>
            <a:ext uri="{FF2B5EF4-FFF2-40B4-BE49-F238E27FC236}">
              <a16:creationId xmlns:a16="http://schemas.microsoft.com/office/drawing/2014/main" id="{8CDB2733-37D3-4C4D-A4DA-A9F15134809D}"/>
            </a:ext>
          </a:extLst>
        </xdr:cNvPr>
        <xdr:cNvSpPr/>
      </xdr:nvSpPr>
      <xdr:spPr>
        <a:xfrm>
          <a:off x="7582261" y="3124589"/>
          <a:ext cx="3628299" cy="1097279"/>
        </a:xfrm>
        <a:prstGeom prst="wedgeRoundRectCallout">
          <a:avLst>
            <a:gd name="adj1" fmla="val -56857"/>
            <a:gd name="adj2" fmla="val -3475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rPr>
            <a:t>補助対象費用の総額の</a:t>
          </a:r>
          <a:r>
            <a:rPr kumimoji="1" lang="en-US" altLang="ja-JP" sz="1200" baseline="0">
              <a:solidFill>
                <a:sysClr val="windowText" lastClr="000000"/>
              </a:solidFill>
            </a:rPr>
            <a:t>50</a:t>
          </a:r>
          <a:r>
            <a:rPr kumimoji="1" lang="ja-JP" altLang="en-US" sz="1200" baseline="0">
              <a:solidFill>
                <a:sysClr val="windowText" lastClr="000000"/>
              </a:solidFill>
            </a:rPr>
            <a:t>％未満</a:t>
          </a:r>
          <a:endParaRPr kumimoji="1" lang="en-US" altLang="ja-JP" sz="1200" baseline="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aseline="0">
              <a:solidFill>
                <a:sysClr val="windowText" lastClr="000000"/>
              </a:solidFill>
            </a:rPr>
            <a:t>※</a:t>
          </a:r>
          <a:r>
            <a:rPr kumimoji="1" lang="ja-JP" altLang="en-US" sz="1200" b="1" baseline="0">
              <a:solidFill>
                <a:srgbClr val="FF0000"/>
              </a:solidFill>
            </a:rPr>
            <a:t>複数の委託・共同研究先がある場合は、その総額が、補助対象費用の総額の</a:t>
          </a:r>
          <a:r>
            <a:rPr kumimoji="1" lang="en-US" altLang="ja-JP" sz="1200" b="1" baseline="0">
              <a:solidFill>
                <a:srgbClr val="FF0000"/>
              </a:solidFill>
            </a:rPr>
            <a:t>50</a:t>
          </a:r>
          <a:r>
            <a:rPr kumimoji="1" lang="ja-JP" altLang="en-US" sz="1200" b="1" baseline="0">
              <a:solidFill>
                <a:srgbClr val="FF0000"/>
              </a:solidFill>
            </a:rPr>
            <a:t>％未満である必要</a:t>
          </a:r>
          <a:r>
            <a:rPr kumimoji="1" lang="ja-JP" altLang="en-US" sz="1200" baseline="0">
              <a:solidFill>
                <a:sysClr val="windowText" lastClr="000000"/>
              </a:solidFill>
            </a:rPr>
            <a:t>があります。</a:t>
          </a:r>
        </a:p>
      </xdr:txBody>
    </xdr:sp>
    <xdr:clientData/>
  </xdr:twoCellAnchor>
  <xdr:twoCellAnchor>
    <xdr:from>
      <xdr:col>6</xdr:col>
      <xdr:colOff>682978</xdr:colOff>
      <xdr:row>15</xdr:row>
      <xdr:rowOff>67284</xdr:rowOff>
    </xdr:from>
    <xdr:to>
      <xdr:col>10</xdr:col>
      <xdr:colOff>117130</xdr:colOff>
      <xdr:row>20</xdr:row>
      <xdr:rowOff>134306</xdr:rowOff>
    </xdr:to>
    <xdr:sp macro="" textlink="">
      <xdr:nvSpPr>
        <xdr:cNvPr id="5" name="角丸四角形吹き出し 5">
          <a:extLst>
            <a:ext uri="{FF2B5EF4-FFF2-40B4-BE49-F238E27FC236}">
              <a16:creationId xmlns:a16="http://schemas.microsoft.com/office/drawing/2014/main" id="{A19B9FA5-65B2-41BC-A8B6-9EB89B9879B9}"/>
            </a:ext>
          </a:extLst>
        </xdr:cNvPr>
        <xdr:cNvSpPr/>
      </xdr:nvSpPr>
      <xdr:spPr>
        <a:xfrm>
          <a:off x="7585802" y="4370343"/>
          <a:ext cx="2179593" cy="1523787"/>
        </a:xfrm>
        <a:prstGeom prst="wedgeRoundRectCallout">
          <a:avLst>
            <a:gd name="adj1" fmla="val -79898"/>
            <a:gd name="adj2" fmla="val -38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各年度の</a:t>
          </a:r>
          <a:r>
            <a:rPr kumimoji="1" lang="ja-JP" altLang="en-US" sz="1200" b="1" baseline="0">
              <a:solidFill>
                <a:srgbClr val="FF0000"/>
              </a:solidFill>
            </a:rPr>
            <a:t>項目別明細表の</a:t>
          </a:r>
          <a:r>
            <a:rPr kumimoji="1" lang="ja-JP" altLang="en-US" sz="1200" b="1" u="sng" baseline="0">
              <a:solidFill>
                <a:srgbClr val="FF0000"/>
              </a:solidFill>
            </a:rPr>
            <a:t>補助対象費用</a:t>
          </a:r>
          <a:r>
            <a:rPr kumimoji="1" lang="ja-JP" altLang="en-US" sz="1200" b="1" baseline="0">
              <a:solidFill>
                <a:srgbClr val="FF0000"/>
              </a:solidFill>
            </a:rPr>
            <a:t>を記入してください。</a:t>
          </a:r>
          <a:endParaRPr kumimoji="1" lang="en-US" altLang="ja-JP" sz="1200" b="1" baseline="0">
            <a:solidFill>
              <a:srgbClr val="FF0000"/>
            </a:solidFill>
          </a:endParaRPr>
        </a:p>
        <a:p>
          <a:pPr algn="l"/>
          <a:r>
            <a:rPr kumimoji="1" lang="ja-JP" altLang="en-US" sz="1200" b="1" baseline="0">
              <a:solidFill>
                <a:srgbClr val="FF0000"/>
              </a:solidFill>
            </a:rPr>
            <a:t>項目別明細表を先に作成することで自動転記されます。</a:t>
          </a:r>
          <a:endParaRPr kumimoji="1" lang="en-US" altLang="ja-JP" sz="1200" b="1" baseline="0">
            <a:solidFill>
              <a:srgbClr val="FF0000"/>
            </a:solidFill>
          </a:endParaRPr>
        </a:p>
        <a:p>
          <a:pPr algn="l"/>
          <a:r>
            <a:rPr kumimoji="1" lang="ja-JP" altLang="en-US" sz="1200" b="1" baseline="0">
              <a:solidFill>
                <a:sysClr val="windowText" lastClr="000000"/>
              </a:solidFill>
            </a:rPr>
            <a:t>（計算式をいれてあります。ご確認ください。）</a:t>
          </a:r>
        </a:p>
      </xdr:txBody>
    </xdr:sp>
    <xdr:clientData/>
  </xdr:twoCellAnchor>
  <xdr:twoCellAnchor>
    <xdr:from>
      <xdr:col>6</xdr:col>
      <xdr:colOff>685789</xdr:colOff>
      <xdr:row>0</xdr:row>
      <xdr:rowOff>20506</xdr:rowOff>
    </xdr:from>
    <xdr:to>
      <xdr:col>9</xdr:col>
      <xdr:colOff>90926</xdr:colOff>
      <xdr:row>3</xdr:row>
      <xdr:rowOff>75984</xdr:rowOff>
    </xdr:to>
    <xdr:sp macro="" textlink="">
      <xdr:nvSpPr>
        <xdr:cNvPr id="10" name="角丸四角形吹き出し 7">
          <a:extLst>
            <a:ext uri="{FF2B5EF4-FFF2-40B4-BE49-F238E27FC236}">
              <a16:creationId xmlns:a16="http://schemas.microsoft.com/office/drawing/2014/main" id="{9EDE6232-23E4-408D-9DA0-EBBB7897F2FA}"/>
            </a:ext>
          </a:extLst>
        </xdr:cNvPr>
        <xdr:cNvSpPr/>
      </xdr:nvSpPr>
      <xdr:spPr>
        <a:xfrm>
          <a:off x="7588613" y="20506"/>
          <a:ext cx="1534254" cy="795066"/>
        </a:xfrm>
        <a:prstGeom prst="wedgeRoundRectCallout">
          <a:avLst>
            <a:gd name="adj1" fmla="val -55192"/>
            <a:gd name="adj2" fmla="val 92719"/>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7</xdr:col>
      <xdr:colOff>29490</xdr:colOff>
      <xdr:row>5</xdr:row>
      <xdr:rowOff>192286</xdr:rowOff>
    </xdr:from>
    <xdr:to>
      <xdr:col>10</xdr:col>
      <xdr:colOff>292446</xdr:colOff>
      <xdr:row>9</xdr:row>
      <xdr:rowOff>44754</xdr:rowOff>
    </xdr:to>
    <xdr:sp macro="" textlink="">
      <xdr:nvSpPr>
        <xdr:cNvPr id="11" name="角丸四角形吹き出し 8">
          <a:extLst>
            <a:ext uri="{FF2B5EF4-FFF2-40B4-BE49-F238E27FC236}">
              <a16:creationId xmlns:a16="http://schemas.microsoft.com/office/drawing/2014/main" id="{4275804E-98BD-411F-89D9-D5E92D26404C}"/>
            </a:ext>
          </a:extLst>
        </xdr:cNvPr>
        <xdr:cNvSpPr/>
      </xdr:nvSpPr>
      <xdr:spPr>
        <a:xfrm>
          <a:off x="7828784" y="1424933"/>
          <a:ext cx="2111927" cy="1174762"/>
        </a:xfrm>
        <a:prstGeom prst="wedgeRoundRectCallout">
          <a:avLst>
            <a:gd name="adj1" fmla="val -60145"/>
            <a:gd name="adj2" fmla="val 2646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委託・共同研究先が２者の場合は、このシートをコピーして作成ください（１機関１枚）。なお、その際、計算式等ご注意ください。</a:t>
          </a:r>
        </a:p>
      </xdr:txBody>
    </xdr:sp>
    <xdr:clientData/>
  </xdr:twoCellAnchor>
  <xdr:twoCellAnchor>
    <xdr:from>
      <xdr:col>3</xdr:col>
      <xdr:colOff>72000</xdr:colOff>
      <xdr:row>2</xdr:row>
      <xdr:rowOff>133447</xdr:rowOff>
    </xdr:from>
    <xdr:to>
      <xdr:col>5</xdr:col>
      <xdr:colOff>236916</xdr:colOff>
      <xdr:row>4</xdr:row>
      <xdr:rowOff>69075</xdr:rowOff>
    </xdr:to>
    <xdr:sp macro="" textlink="">
      <xdr:nvSpPr>
        <xdr:cNvPr id="12" name="角丸四角形吹き出し 6">
          <a:extLst>
            <a:ext uri="{FF2B5EF4-FFF2-40B4-BE49-F238E27FC236}">
              <a16:creationId xmlns:a16="http://schemas.microsoft.com/office/drawing/2014/main" id="{752EC503-CA6F-4ADC-BFC1-7CED8AE048D5}"/>
            </a:ext>
          </a:extLst>
        </xdr:cNvPr>
        <xdr:cNvSpPr/>
      </xdr:nvSpPr>
      <xdr:spPr>
        <a:xfrm>
          <a:off x="4285412" y="626506"/>
          <a:ext cx="1957857" cy="428687"/>
        </a:xfrm>
        <a:prstGeom prst="wedgeRoundRectCallout">
          <a:avLst>
            <a:gd name="adj1" fmla="val -64204"/>
            <a:gd name="adj2" fmla="val 4345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事業名称は自動転記</a:t>
          </a:r>
        </a:p>
      </xdr:txBody>
    </xdr:sp>
    <xdr:clientData/>
  </xdr:twoCellAnchor>
  <xdr:twoCellAnchor>
    <xdr:from>
      <xdr:col>0</xdr:col>
      <xdr:colOff>2196353</xdr:colOff>
      <xdr:row>4</xdr:row>
      <xdr:rowOff>211131</xdr:rowOff>
    </xdr:from>
    <xdr:to>
      <xdr:col>2</xdr:col>
      <xdr:colOff>676191</xdr:colOff>
      <xdr:row>7</xdr:row>
      <xdr:rowOff>28456</xdr:rowOff>
    </xdr:to>
    <xdr:sp macro="" textlink="">
      <xdr:nvSpPr>
        <xdr:cNvPr id="13" name="角丸四角形吹き出し 6">
          <a:extLst>
            <a:ext uri="{FF2B5EF4-FFF2-40B4-BE49-F238E27FC236}">
              <a16:creationId xmlns:a16="http://schemas.microsoft.com/office/drawing/2014/main" id="{EBBF43CF-E5BE-4D59-8CD5-CED94ED6FFB9}"/>
            </a:ext>
          </a:extLst>
        </xdr:cNvPr>
        <xdr:cNvSpPr/>
      </xdr:nvSpPr>
      <xdr:spPr>
        <a:xfrm>
          <a:off x="2196353" y="1197249"/>
          <a:ext cx="1796779" cy="624148"/>
        </a:xfrm>
        <a:prstGeom prst="wedgeRoundRectCallout">
          <a:avLst>
            <a:gd name="adj1" fmla="val -80936"/>
            <a:gd name="adj2" fmla="val -2676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委託・共同研究先の名称を記載。</a:t>
          </a:r>
          <a:r>
            <a:rPr kumimoji="1" lang="en-US" altLang="ja-JP" sz="1200" b="1">
              <a:solidFill>
                <a:sysClr val="windowText" lastClr="000000"/>
              </a:solidFill>
            </a:rPr>
            <a:t>※1</a:t>
          </a:r>
          <a:r>
            <a:rPr kumimoji="1" lang="ja-JP" altLang="en-US" sz="1200" b="1">
              <a:solidFill>
                <a:sysClr val="windowText" lastClr="000000"/>
              </a:solidFill>
            </a:rPr>
            <a:t>機関</a:t>
          </a:r>
          <a:r>
            <a:rPr kumimoji="1" lang="en-US" altLang="ja-JP" sz="1200" b="1">
              <a:solidFill>
                <a:sysClr val="windowText" lastClr="000000"/>
              </a:solidFill>
            </a:rPr>
            <a:t>1</a:t>
          </a:r>
          <a:r>
            <a:rPr kumimoji="1" lang="ja-JP" altLang="en-US" sz="1200" b="1">
              <a:solidFill>
                <a:sysClr val="windowText" lastClr="000000"/>
              </a:solidFill>
            </a:rPr>
            <a:t>枚作成</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1421977</xdr:colOff>
      <xdr:row>5</xdr:row>
      <xdr:rowOff>172720</xdr:rowOff>
    </xdr:from>
    <xdr:to>
      <xdr:col>12</xdr:col>
      <xdr:colOff>227578</xdr:colOff>
      <xdr:row>12</xdr:row>
      <xdr:rowOff>22301</xdr:rowOff>
    </xdr:to>
    <xdr:sp macro="" textlink="">
      <xdr:nvSpPr>
        <xdr:cNvPr id="9" name="角丸四角形吹き出し 3">
          <a:extLst>
            <a:ext uri="{FF2B5EF4-FFF2-40B4-BE49-F238E27FC236}">
              <a16:creationId xmlns:a16="http://schemas.microsoft.com/office/drawing/2014/main" id="{7F283F01-4C1B-4EB6-9AD5-1719AA22B686}"/>
            </a:ext>
          </a:extLst>
        </xdr:cNvPr>
        <xdr:cNvSpPr/>
      </xdr:nvSpPr>
      <xdr:spPr>
        <a:xfrm>
          <a:off x="8232352" y="1283970"/>
          <a:ext cx="1694851" cy="107195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14</xdr:col>
      <xdr:colOff>434552</xdr:colOff>
      <xdr:row>22</xdr:row>
      <xdr:rowOff>53761</xdr:rowOff>
    </xdr:from>
    <xdr:to>
      <xdr:col>19</xdr:col>
      <xdr:colOff>240453</xdr:colOff>
      <xdr:row>31</xdr:row>
      <xdr:rowOff>135676</xdr:rowOff>
    </xdr:to>
    <xdr:sp macro="" textlink="">
      <xdr:nvSpPr>
        <xdr:cNvPr id="12" name="角丸四角形吹き出し 6">
          <a:extLst>
            <a:ext uri="{FF2B5EF4-FFF2-40B4-BE49-F238E27FC236}">
              <a16:creationId xmlns:a16="http://schemas.microsoft.com/office/drawing/2014/main" id="{C776B2C1-4C65-4F86-A002-36B2CBC6DB1B}"/>
            </a:ext>
          </a:extLst>
        </xdr:cNvPr>
        <xdr:cNvSpPr/>
      </xdr:nvSpPr>
      <xdr:spPr>
        <a:xfrm>
          <a:off x="11388302" y="4133636"/>
          <a:ext cx="2901526" cy="1653540"/>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111125</xdr:colOff>
      <xdr:row>6</xdr:row>
      <xdr:rowOff>78740</xdr:rowOff>
    </xdr:from>
    <xdr:to>
      <xdr:col>2</xdr:col>
      <xdr:colOff>114300</xdr:colOff>
      <xdr:row>10</xdr:row>
      <xdr:rowOff>133350</xdr:rowOff>
    </xdr:to>
    <xdr:sp macro="" textlink="">
      <xdr:nvSpPr>
        <xdr:cNvPr id="14" name="角丸四角形吹き出し 8">
          <a:extLst>
            <a:ext uri="{FF2B5EF4-FFF2-40B4-BE49-F238E27FC236}">
              <a16:creationId xmlns:a16="http://schemas.microsoft.com/office/drawing/2014/main" id="{7CCE9772-75F0-4F9E-BBA4-0485362F7EB2}"/>
            </a:ext>
          </a:extLst>
        </xdr:cNvPr>
        <xdr:cNvSpPr/>
      </xdr:nvSpPr>
      <xdr:spPr>
        <a:xfrm>
          <a:off x="1746250" y="1364615"/>
          <a:ext cx="1463675" cy="75311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12</xdr:col>
      <xdr:colOff>559859</xdr:colOff>
      <xdr:row>0</xdr:row>
      <xdr:rowOff>170815</xdr:rowOff>
    </xdr:from>
    <xdr:to>
      <xdr:col>15</xdr:col>
      <xdr:colOff>403437</xdr:colOff>
      <xdr:row>4</xdr:row>
      <xdr:rowOff>59478</xdr:rowOff>
    </xdr:to>
    <xdr:sp macro="" textlink="">
      <xdr:nvSpPr>
        <xdr:cNvPr id="15" name="角丸四角形吹き出し 10">
          <a:extLst>
            <a:ext uri="{FF2B5EF4-FFF2-40B4-BE49-F238E27FC236}">
              <a16:creationId xmlns:a16="http://schemas.microsoft.com/office/drawing/2014/main" id="{5467C751-D795-4727-85F5-8659979A1F6A}"/>
            </a:ext>
          </a:extLst>
        </xdr:cNvPr>
        <xdr:cNvSpPr/>
      </xdr:nvSpPr>
      <xdr:spPr>
        <a:xfrm>
          <a:off x="10259484" y="170815"/>
          <a:ext cx="1716828" cy="82528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365125</xdr:colOff>
      <xdr:row>11</xdr:row>
      <xdr:rowOff>102235</xdr:rowOff>
    </xdr:from>
    <xdr:to>
      <xdr:col>18</xdr:col>
      <xdr:colOff>92710</xdr:colOff>
      <xdr:row>18</xdr:row>
      <xdr:rowOff>132715</xdr:rowOff>
    </xdr:to>
    <xdr:sp macro="" textlink="">
      <xdr:nvSpPr>
        <xdr:cNvPr id="16" name="角丸四角形吹き出し 6">
          <a:extLst>
            <a:ext uri="{FF2B5EF4-FFF2-40B4-BE49-F238E27FC236}">
              <a16:creationId xmlns:a16="http://schemas.microsoft.com/office/drawing/2014/main" id="{25E14019-DC16-4EFC-81B5-37638797F4CA}"/>
            </a:ext>
          </a:extLst>
        </xdr:cNvPr>
        <xdr:cNvSpPr/>
      </xdr:nvSpPr>
      <xdr:spPr>
        <a:xfrm>
          <a:off x="10699750" y="2261235"/>
          <a:ext cx="2823210" cy="125285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16</xdr:col>
      <xdr:colOff>321099</xdr:colOff>
      <xdr:row>1</xdr:row>
      <xdr:rowOff>247651</xdr:rowOff>
    </xdr:from>
    <xdr:to>
      <xdr:col>19</xdr:col>
      <xdr:colOff>136525</xdr:colOff>
      <xdr:row>6</xdr:row>
      <xdr:rowOff>17146</xdr:rowOff>
    </xdr:to>
    <xdr:sp macro="" textlink="">
      <xdr:nvSpPr>
        <xdr:cNvPr id="17" name="角丸四角形吹き出し 10">
          <a:extLst>
            <a:ext uri="{FF2B5EF4-FFF2-40B4-BE49-F238E27FC236}">
              <a16:creationId xmlns:a16="http://schemas.microsoft.com/office/drawing/2014/main" id="{092D3E74-84DB-4DDD-8D33-DA76ED0EDE9B}"/>
            </a:ext>
          </a:extLst>
        </xdr:cNvPr>
        <xdr:cNvSpPr/>
      </xdr:nvSpPr>
      <xdr:spPr>
        <a:xfrm>
          <a:off x="12513099" y="501651"/>
          <a:ext cx="1672801" cy="80137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593301</xdr:colOff>
      <xdr:row>18</xdr:row>
      <xdr:rowOff>12489</xdr:rowOff>
    </xdr:from>
    <xdr:to>
      <xdr:col>14</xdr:col>
      <xdr:colOff>441537</xdr:colOff>
      <xdr:row>26</xdr:row>
      <xdr:rowOff>17780</xdr:rowOff>
    </xdr:to>
    <xdr:sp macro="" textlink="">
      <xdr:nvSpPr>
        <xdr:cNvPr id="18" name="角丸四角形吹き出し 5">
          <a:extLst>
            <a:ext uri="{FF2B5EF4-FFF2-40B4-BE49-F238E27FC236}">
              <a16:creationId xmlns:a16="http://schemas.microsoft.com/office/drawing/2014/main" id="{55595D96-0EC4-4B6B-93CC-9C5AE7559F3A}"/>
            </a:ext>
          </a:extLst>
        </xdr:cNvPr>
        <xdr:cNvSpPr/>
      </xdr:nvSpPr>
      <xdr:spPr>
        <a:xfrm>
          <a:off x="8848301" y="3393864"/>
          <a:ext cx="2546986" cy="1402291"/>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12</xdr:col>
      <xdr:colOff>607060</xdr:colOff>
      <xdr:row>33</xdr:row>
      <xdr:rowOff>59690</xdr:rowOff>
    </xdr:from>
    <xdr:to>
      <xdr:col>16</xdr:col>
      <xdr:colOff>283221</xdr:colOff>
      <xdr:row>39</xdr:row>
      <xdr:rowOff>55322</xdr:rowOff>
    </xdr:to>
    <xdr:sp macro="" textlink="">
      <xdr:nvSpPr>
        <xdr:cNvPr id="19" name="角丸四角形吹き出し 7">
          <a:extLst>
            <a:ext uri="{FF2B5EF4-FFF2-40B4-BE49-F238E27FC236}">
              <a16:creationId xmlns:a16="http://schemas.microsoft.com/office/drawing/2014/main" id="{6B40F892-DD90-47EC-AFA7-C21E8EA8E5E0}"/>
            </a:ext>
          </a:extLst>
        </xdr:cNvPr>
        <xdr:cNvSpPr/>
      </xdr:nvSpPr>
      <xdr:spPr>
        <a:xfrm>
          <a:off x="10306685" y="6060440"/>
          <a:ext cx="2168536" cy="1043382"/>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678975</xdr:colOff>
      <xdr:row>58</xdr:row>
      <xdr:rowOff>165789</xdr:rowOff>
    </xdr:from>
    <xdr:to>
      <xdr:col>12</xdr:col>
      <xdr:colOff>466577</xdr:colOff>
      <xdr:row>63</xdr:row>
      <xdr:rowOff>91394</xdr:rowOff>
    </xdr:to>
    <xdr:sp macro="" textlink="">
      <xdr:nvSpPr>
        <xdr:cNvPr id="20" name="角丸四角形吹き出し 9">
          <a:extLst>
            <a:ext uri="{FF2B5EF4-FFF2-40B4-BE49-F238E27FC236}">
              <a16:creationId xmlns:a16="http://schemas.microsoft.com/office/drawing/2014/main" id="{FFFA35F9-D0ED-4944-90E3-63FF06974FDC}"/>
            </a:ext>
          </a:extLst>
        </xdr:cNvPr>
        <xdr:cNvSpPr/>
      </xdr:nvSpPr>
      <xdr:spPr>
        <a:xfrm>
          <a:off x="8933975" y="10532164"/>
          <a:ext cx="1232227" cy="1020980"/>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3</xdr:col>
      <xdr:colOff>545465</xdr:colOff>
      <xdr:row>50</xdr:row>
      <xdr:rowOff>140495</xdr:rowOff>
    </xdr:from>
    <xdr:to>
      <xdr:col>10</xdr:col>
      <xdr:colOff>643678</xdr:colOff>
      <xdr:row>56</xdr:row>
      <xdr:rowOff>138115</xdr:rowOff>
    </xdr:to>
    <xdr:sp macro="" textlink="">
      <xdr:nvSpPr>
        <xdr:cNvPr id="21" name="角丸四角形吹き出し 12">
          <a:extLst>
            <a:ext uri="{FF2B5EF4-FFF2-40B4-BE49-F238E27FC236}">
              <a16:creationId xmlns:a16="http://schemas.microsoft.com/office/drawing/2014/main" id="{6DF73B99-AB12-40EC-AAD1-757829DC5FCB}"/>
            </a:ext>
          </a:extLst>
        </xdr:cNvPr>
        <xdr:cNvSpPr/>
      </xdr:nvSpPr>
      <xdr:spPr>
        <a:xfrm>
          <a:off x="3863340" y="9109870"/>
          <a:ext cx="3590713" cy="1045370"/>
        </a:xfrm>
        <a:prstGeom prst="wedgeRoundRectCallout">
          <a:avLst>
            <a:gd name="adj1" fmla="val -86928"/>
            <a:gd name="adj2" fmla="val -4750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10</xdr:col>
      <xdr:colOff>1071087</xdr:colOff>
      <xdr:row>46</xdr:row>
      <xdr:rowOff>128905</xdr:rowOff>
    </xdr:from>
    <xdr:to>
      <xdr:col>16</xdr:col>
      <xdr:colOff>508775</xdr:colOff>
      <xdr:row>56</xdr:row>
      <xdr:rowOff>55918</xdr:rowOff>
    </xdr:to>
    <xdr:sp macro="" textlink="">
      <xdr:nvSpPr>
        <xdr:cNvPr id="22" name="角丸四角形吹き出し 11">
          <a:extLst>
            <a:ext uri="{FF2B5EF4-FFF2-40B4-BE49-F238E27FC236}">
              <a16:creationId xmlns:a16="http://schemas.microsoft.com/office/drawing/2014/main" id="{D9CDFF22-6691-40B0-B46E-E5A0D962ECBC}"/>
            </a:ext>
          </a:extLst>
        </xdr:cNvPr>
        <xdr:cNvSpPr/>
      </xdr:nvSpPr>
      <xdr:spPr>
        <a:xfrm>
          <a:off x="7881462" y="8399780"/>
          <a:ext cx="4819313" cy="1673263"/>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3FD3E641-85D5-41D5-9EEB-E7D9B49280F6}"/>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5292</xdr:colOff>
      <xdr:row>22</xdr:row>
      <xdr:rowOff>102656</xdr:rowOff>
    </xdr:from>
    <xdr:to>
      <xdr:col>19</xdr:col>
      <xdr:colOff>416983</xdr:colOff>
      <xdr:row>31</xdr:row>
      <xdr:rowOff>169331</xdr:rowOff>
    </xdr:to>
    <xdr:sp macro="" textlink="">
      <xdr:nvSpPr>
        <xdr:cNvPr id="4" name="角丸四角形吹き出し 6">
          <a:extLst>
            <a:ext uri="{FF2B5EF4-FFF2-40B4-BE49-F238E27FC236}">
              <a16:creationId xmlns:a16="http://schemas.microsoft.com/office/drawing/2014/main" id="{8CD94B9F-F025-472F-A0DC-BDB6870C2C75}"/>
            </a:ext>
          </a:extLst>
        </xdr:cNvPr>
        <xdr:cNvSpPr/>
      </xdr:nvSpPr>
      <xdr:spPr>
        <a:xfrm>
          <a:off x="12906375" y="4060823"/>
          <a:ext cx="3163358" cy="1590675"/>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6" name="角丸四角形吹き出し 8">
          <a:extLst>
            <a:ext uri="{FF2B5EF4-FFF2-40B4-BE49-F238E27FC236}">
              <a16:creationId xmlns:a16="http://schemas.microsoft.com/office/drawing/2014/main" id="{787991A5-C2C5-4815-A7AE-727AA861FB70}"/>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1071033</xdr:colOff>
      <xdr:row>59</xdr:row>
      <xdr:rowOff>40217</xdr:rowOff>
    </xdr:from>
    <xdr:to>
      <xdr:col>13</xdr:col>
      <xdr:colOff>220196</xdr:colOff>
      <xdr:row>63</xdr:row>
      <xdr:rowOff>156322</xdr:rowOff>
    </xdr:to>
    <xdr:sp macro="" textlink="">
      <xdr:nvSpPr>
        <xdr:cNvPr id="7" name="角丸四角形吹き出し 9">
          <a:extLst>
            <a:ext uri="{FF2B5EF4-FFF2-40B4-BE49-F238E27FC236}">
              <a16:creationId xmlns:a16="http://schemas.microsoft.com/office/drawing/2014/main" id="{7FC9DF72-E12F-451F-9771-41A6662128B3}"/>
            </a:ext>
          </a:extLst>
        </xdr:cNvPr>
        <xdr:cNvSpPr/>
      </xdr:nvSpPr>
      <xdr:spPr>
        <a:xfrm>
          <a:off x="10278533" y="10284884"/>
          <a:ext cx="1466913" cy="1036855"/>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109009</xdr:colOff>
      <xdr:row>0</xdr:row>
      <xdr:rowOff>206375</xdr:rowOff>
    </xdr:from>
    <xdr:to>
      <xdr:col>15</xdr:col>
      <xdr:colOff>599017</xdr:colOff>
      <xdr:row>4</xdr:row>
      <xdr:rowOff>102658</xdr:rowOff>
    </xdr:to>
    <xdr:sp macro="" textlink="">
      <xdr:nvSpPr>
        <xdr:cNvPr id="8" name="角丸四角形吹き出し 10">
          <a:extLst>
            <a:ext uri="{FF2B5EF4-FFF2-40B4-BE49-F238E27FC236}">
              <a16:creationId xmlns:a16="http://schemas.microsoft.com/office/drawing/2014/main" id="{97196FDA-EF1E-428E-A084-8E2043BC8214}"/>
            </a:ext>
          </a:extLst>
        </xdr:cNvPr>
        <xdr:cNvSpPr/>
      </xdr:nvSpPr>
      <xdr:spPr>
        <a:xfrm>
          <a:off x="11634259" y="206375"/>
          <a:ext cx="1865841" cy="806450"/>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11" name="角丸四角形吹き出し 6">
          <a:extLst>
            <a:ext uri="{FF2B5EF4-FFF2-40B4-BE49-F238E27FC236}">
              <a16:creationId xmlns:a16="http://schemas.microsoft.com/office/drawing/2014/main" id="{7E0BC8C7-BA24-47DA-8D3B-FD36819EAF69}"/>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16</xdr:col>
      <xdr:colOff>509059</xdr:colOff>
      <xdr:row>2</xdr:row>
      <xdr:rowOff>15876</xdr:rowOff>
    </xdr:from>
    <xdr:to>
      <xdr:col>19</xdr:col>
      <xdr:colOff>311150</xdr:colOff>
      <xdr:row>6</xdr:row>
      <xdr:rowOff>60326</xdr:rowOff>
    </xdr:to>
    <xdr:sp macro="" textlink="">
      <xdr:nvSpPr>
        <xdr:cNvPr id="12" name="角丸四角形吹き出し 10">
          <a:extLst>
            <a:ext uri="{FF2B5EF4-FFF2-40B4-BE49-F238E27FC236}">
              <a16:creationId xmlns:a16="http://schemas.microsoft.com/office/drawing/2014/main" id="{58A32785-15D9-4C5A-A42C-BEE65806BF76}"/>
            </a:ext>
          </a:extLst>
        </xdr:cNvPr>
        <xdr:cNvSpPr/>
      </xdr:nvSpPr>
      <xdr:spPr>
        <a:xfrm>
          <a:off x="14098059" y="502709"/>
          <a:ext cx="1865841"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783166</xdr:colOff>
      <xdr:row>18</xdr:row>
      <xdr:rowOff>42334</xdr:rowOff>
    </xdr:from>
    <xdr:to>
      <xdr:col>14</xdr:col>
      <xdr:colOff>627592</xdr:colOff>
      <xdr:row>26</xdr:row>
      <xdr:rowOff>57150</xdr:rowOff>
    </xdr:to>
    <xdr:sp macro="" textlink="">
      <xdr:nvSpPr>
        <xdr:cNvPr id="13" name="角丸四角形吹き出し 5">
          <a:extLst>
            <a:ext uri="{FF2B5EF4-FFF2-40B4-BE49-F238E27FC236}">
              <a16:creationId xmlns:a16="http://schemas.microsoft.com/office/drawing/2014/main" id="{85F15EA1-1DFA-4725-B8F6-A8DD545B7D5A}"/>
            </a:ext>
          </a:extLst>
        </xdr:cNvPr>
        <xdr:cNvSpPr/>
      </xdr:nvSpPr>
      <xdr:spPr>
        <a:xfrm>
          <a:off x="9990666" y="3323167"/>
          <a:ext cx="2850093" cy="13694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539749</xdr:colOff>
      <xdr:row>50</xdr:row>
      <xdr:rowOff>158750</xdr:rowOff>
    </xdr:from>
    <xdr:to>
      <xdr:col>10</xdr:col>
      <xdr:colOff>481541</xdr:colOff>
      <xdr:row>56</xdr:row>
      <xdr:rowOff>160868</xdr:rowOff>
    </xdr:to>
    <xdr:sp macro="" textlink="">
      <xdr:nvSpPr>
        <xdr:cNvPr id="3" name="角丸四角形吹き出し 12">
          <a:extLst>
            <a:ext uri="{FF2B5EF4-FFF2-40B4-BE49-F238E27FC236}">
              <a16:creationId xmlns:a16="http://schemas.microsoft.com/office/drawing/2014/main" id="{21042ED2-D1CA-4463-AEFD-B77D4CDCC55F}"/>
            </a:ext>
          </a:extLst>
        </xdr:cNvPr>
        <xdr:cNvSpPr/>
      </xdr:nvSpPr>
      <xdr:spPr>
        <a:xfrm>
          <a:off x="4243916" y="8858250"/>
          <a:ext cx="3836458" cy="1028701"/>
        </a:xfrm>
        <a:prstGeom prst="wedgeRoundRectCallout">
          <a:avLst>
            <a:gd name="adj1" fmla="val -86928"/>
            <a:gd name="adj2" fmla="val -4750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13</xdr:col>
      <xdr:colOff>152400</xdr:colOff>
      <xdr:row>33</xdr:row>
      <xdr:rowOff>104775</xdr:rowOff>
    </xdr:from>
    <xdr:to>
      <xdr:col>16</xdr:col>
      <xdr:colOff>478801</xdr:colOff>
      <xdr:row>39</xdr:row>
      <xdr:rowOff>75642</xdr:rowOff>
    </xdr:to>
    <xdr:sp macro="" textlink="">
      <xdr:nvSpPr>
        <xdr:cNvPr id="10" name="角丸四角形吹き出し 7">
          <a:extLst>
            <a:ext uri="{FF2B5EF4-FFF2-40B4-BE49-F238E27FC236}">
              <a16:creationId xmlns:a16="http://schemas.microsoft.com/office/drawing/2014/main" id="{C264B835-E1F8-4187-B3A8-ADB189B3C306}"/>
            </a:ext>
          </a:extLst>
        </xdr:cNvPr>
        <xdr:cNvSpPr/>
      </xdr:nvSpPr>
      <xdr:spPr>
        <a:xfrm>
          <a:off x="11696700" y="598170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56029</xdr:colOff>
      <xdr:row>46</xdr:row>
      <xdr:rowOff>33618</xdr:rowOff>
    </xdr:from>
    <xdr:to>
      <xdr:col>17</xdr:col>
      <xdr:colOff>298859</xdr:colOff>
      <xdr:row>56</xdr:row>
      <xdr:rowOff>29808</xdr:rowOff>
    </xdr:to>
    <xdr:sp macro="" textlink="">
      <xdr:nvSpPr>
        <xdr:cNvPr id="5" name="角丸四角形吹き出し 11">
          <a:extLst>
            <a:ext uri="{FF2B5EF4-FFF2-40B4-BE49-F238E27FC236}">
              <a16:creationId xmlns:a16="http://schemas.microsoft.com/office/drawing/2014/main" id="{37FDC8CD-3C2B-453D-A41D-48D87FCF0563}"/>
            </a:ext>
          </a:extLst>
        </xdr:cNvPr>
        <xdr:cNvSpPr/>
      </xdr:nvSpPr>
      <xdr:spPr>
        <a:xfrm>
          <a:off x="8325970" y="8001000"/>
          <a:ext cx="4781213" cy="1677073"/>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B457A40D-8CC3-4574-AE54-690459BE1E5C}"/>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190500</xdr:colOff>
      <xdr:row>22</xdr:row>
      <xdr:rowOff>113240</xdr:rowOff>
    </xdr:from>
    <xdr:to>
      <xdr:col>19</xdr:col>
      <xdr:colOff>604837</xdr:colOff>
      <xdr:row>32</xdr:row>
      <xdr:rowOff>10582</xdr:rowOff>
    </xdr:to>
    <xdr:sp macro="" textlink="">
      <xdr:nvSpPr>
        <xdr:cNvPr id="4" name="角丸四角形吹き出し 6">
          <a:extLst>
            <a:ext uri="{FF2B5EF4-FFF2-40B4-BE49-F238E27FC236}">
              <a16:creationId xmlns:a16="http://schemas.microsoft.com/office/drawing/2014/main" id="{9862DEDB-F2B7-443C-BC80-63F57097C425}"/>
            </a:ext>
          </a:extLst>
        </xdr:cNvPr>
        <xdr:cNvSpPr/>
      </xdr:nvSpPr>
      <xdr:spPr>
        <a:xfrm>
          <a:off x="13132594" y="4018490"/>
          <a:ext cx="3176587" cy="1564217"/>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6" name="角丸四角形吹き出し 8">
          <a:extLst>
            <a:ext uri="{FF2B5EF4-FFF2-40B4-BE49-F238E27FC236}">
              <a16:creationId xmlns:a16="http://schemas.microsoft.com/office/drawing/2014/main" id="{E6993000-D7F0-4361-BFC7-701753CCE674}"/>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992981</xdr:colOff>
      <xdr:row>59</xdr:row>
      <xdr:rowOff>4499</xdr:rowOff>
    </xdr:from>
    <xdr:to>
      <xdr:col>13</xdr:col>
      <xdr:colOff>148758</xdr:colOff>
      <xdr:row>63</xdr:row>
      <xdr:rowOff>120604</xdr:rowOff>
    </xdr:to>
    <xdr:sp macro="" textlink="">
      <xdr:nvSpPr>
        <xdr:cNvPr id="7" name="角丸四角形吹き出し 9">
          <a:extLst>
            <a:ext uri="{FF2B5EF4-FFF2-40B4-BE49-F238E27FC236}">
              <a16:creationId xmlns:a16="http://schemas.microsoft.com/office/drawing/2014/main" id="{AD845CCF-F739-466F-B162-291A0F27756E}"/>
            </a:ext>
          </a:extLst>
        </xdr:cNvPr>
        <xdr:cNvSpPr/>
      </xdr:nvSpPr>
      <xdr:spPr>
        <a:xfrm>
          <a:off x="10226628" y="10168234"/>
          <a:ext cx="1475395" cy="1034988"/>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8" name="角丸四角形吹き出し 10">
          <a:extLst>
            <a:ext uri="{FF2B5EF4-FFF2-40B4-BE49-F238E27FC236}">
              <a16:creationId xmlns:a16="http://schemas.microsoft.com/office/drawing/2014/main" id="{8B10A36B-ADC9-4701-AEEE-C2D9CF6804A1}"/>
            </a:ext>
          </a:extLst>
        </xdr:cNvPr>
        <xdr:cNvSpPr/>
      </xdr:nvSpPr>
      <xdr:spPr>
        <a:xfrm>
          <a:off x="11939059" y="142875"/>
          <a:ext cx="1859491" cy="80115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11" name="角丸四角形吹き出し 6">
          <a:extLst>
            <a:ext uri="{FF2B5EF4-FFF2-40B4-BE49-F238E27FC236}">
              <a16:creationId xmlns:a16="http://schemas.microsoft.com/office/drawing/2014/main" id="{E7134324-FC60-47C8-8B21-4FBD2BF31A30}"/>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14</xdr:col>
      <xdr:colOff>311944</xdr:colOff>
      <xdr:row>4</xdr:row>
      <xdr:rowOff>145256</xdr:rowOff>
    </xdr:from>
    <xdr:to>
      <xdr:col>17</xdr:col>
      <xdr:colOff>106097</xdr:colOff>
      <xdr:row>9</xdr:row>
      <xdr:rowOff>118268</xdr:rowOff>
    </xdr:to>
    <xdr:sp macro="" textlink="">
      <xdr:nvSpPr>
        <xdr:cNvPr id="12" name="角丸四角形吹き出し 10">
          <a:extLst>
            <a:ext uri="{FF2B5EF4-FFF2-40B4-BE49-F238E27FC236}">
              <a16:creationId xmlns:a16="http://schemas.microsoft.com/office/drawing/2014/main" id="{FDD80562-D111-4D2E-9B49-2182EE80832A}"/>
            </a:ext>
          </a:extLst>
        </xdr:cNvPr>
        <xdr:cNvSpPr/>
      </xdr:nvSpPr>
      <xdr:spPr>
        <a:xfrm>
          <a:off x="12563475" y="1050131"/>
          <a:ext cx="1865841"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916781</xdr:colOff>
      <xdr:row>18</xdr:row>
      <xdr:rowOff>23813</xdr:rowOff>
    </xdr:from>
    <xdr:to>
      <xdr:col>15</xdr:col>
      <xdr:colOff>75936</xdr:colOff>
      <xdr:row>26</xdr:row>
      <xdr:rowOff>59796</xdr:rowOff>
    </xdr:to>
    <xdr:sp macro="" textlink="">
      <xdr:nvSpPr>
        <xdr:cNvPr id="13" name="角丸四角形吹き出し 5">
          <a:extLst>
            <a:ext uri="{FF2B5EF4-FFF2-40B4-BE49-F238E27FC236}">
              <a16:creationId xmlns:a16="http://schemas.microsoft.com/office/drawing/2014/main" id="{11EE0117-7CE1-4C31-A49E-8D5883C5931C}"/>
            </a:ext>
          </a:extLst>
        </xdr:cNvPr>
        <xdr:cNvSpPr/>
      </xdr:nvSpPr>
      <xdr:spPr>
        <a:xfrm>
          <a:off x="10167937" y="3262313"/>
          <a:ext cx="2850093" cy="13694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762000</xdr:colOff>
      <xdr:row>52</xdr:row>
      <xdr:rowOff>35719</xdr:rowOff>
    </xdr:from>
    <xdr:to>
      <xdr:col>10</xdr:col>
      <xdr:colOff>669395</xdr:colOff>
      <xdr:row>58</xdr:row>
      <xdr:rowOff>40482</xdr:rowOff>
    </xdr:to>
    <xdr:sp macro="" textlink="">
      <xdr:nvSpPr>
        <xdr:cNvPr id="3" name="角丸四角形吹き出し 12">
          <a:extLst>
            <a:ext uri="{FF2B5EF4-FFF2-40B4-BE49-F238E27FC236}">
              <a16:creationId xmlns:a16="http://schemas.microsoft.com/office/drawing/2014/main" id="{CC5E4988-6979-4B14-8957-F78477333BAC}"/>
            </a:ext>
          </a:extLst>
        </xdr:cNvPr>
        <xdr:cNvSpPr/>
      </xdr:nvSpPr>
      <xdr:spPr>
        <a:xfrm>
          <a:off x="4476750" y="8941594"/>
          <a:ext cx="3836458" cy="1028701"/>
        </a:xfrm>
        <a:prstGeom prst="wedgeRoundRectCallout">
          <a:avLst>
            <a:gd name="adj1" fmla="val -86928"/>
            <a:gd name="adj2" fmla="val -4750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14</xdr:col>
      <xdr:colOff>371475</xdr:colOff>
      <xdr:row>33</xdr:row>
      <xdr:rowOff>66675</xdr:rowOff>
    </xdr:from>
    <xdr:to>
      <xdr:col>18</xdr:col>
      <xdr:colOff>12076</xdr:colOff>
      <xdr:row>39</xdr:row>
      <xdr:rowOff>37542</xdr:rowOff>
    </xdr:to>
    <xdr:sp macro="" textlink="">
      <xdr:nvSpPr>
        <xdr:cNvPr id="10" name="角丸四角形吹き出し 7">
          <a:extLst>
            <a:ext uri="{FF2B5EF4-FFF2-40B4-BE49-F238E27FC236}">
              <a16:creationId xmlns:a16="http://schemas.microsoft.com/office/drawing/2014/main" id="{05CB0432-FFA7-457A-AD66-ABE0965A1067}"/>
            </a:ext>
          </a:extLst>
        </xdr:cNvPr>
        <xdr:cNvSpPr/>
      </xdr:nvSpPr>
      <xdr:spPr>
        <a:xfrm>
          <a:off x="12601575" y="594360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80346</xdr:colOff>
      <xdr:row>46</xdr:row>
      <xdr:rowOff>130660</xdr:rowOff>
    </xdr:from>
    <xdr:to>
      <xdr:col>17</xdr:col>
      <xdr:colOff>323176</xdr:colOff>
      <xdr:row>56</xdr:row>
      <xdr:rowOff>138280</xdr:rowOff>
    </xdr:to>
    <xdr:sp macro="" textlink="">
      <xdr:nvSpPr>
        <xdr:cNvPr id="5" name="角丸四角形吹き出し 11">
          <a:extLst>
            <a:ext uri="{FF2B5EF4-FFF2-40B4-BE49-F238E27FC236}">
              <a16:creationId xmlns:a16="http://schemas.microsoft.com/office/drawing/2014/main" id="{5353EE26-7E24-417D-8997-157DF0F6E141}"/>
            </a:ext>
          </a:extLst>
        </xdr:cNvPr>
        <xdr:cNvSpPr/>
      </xdr:nvSpPr>
      <xdr:spPr>
        <a:xfrm>
          <a:off x="8350287" y="8098042"/>
          <a:ext cx="4781213" cy="1688503"/>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6E508669-F8EB-4E8F-98B6-223C0E8B14AC}"/>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190500</xdr:colOff>
      <xdr:row>22</xdr:row>
      <xdr:rowOff>113240</xdr:rowOff>
    </xdr:from>
    <xdr:to>
      <xdr:col>20</xdr:col>
      <xdr:colOff>212912</xdr:colOff>
      <xdr:row>32</xdr:row>
      <xdr:rowOff>12487</xdr:rowOff>
    </xdr:to>
    <xdr:sp macro="" textlink="">
      <xdr:nvSpPr>
        <xdr:cNvPr id="3" name="角丸四角形吹き出し 6">
          <a:extLst>
            <a:ext uri="{FF2B5EF4-FFF2-40B4-BE49-F238E27FC236}">
              <a16:creationId xmlns:a16="http://schemas.microsoft.com/office/drawing/2014/main" id="{0FE5FDA8-B4F6-4ACA-9971-E9B694AD3630}"/>
            </a:ext>
          </a:extLst>
        </xdr:cNvPr>
        <xdr:cNvSpPr/>
      </xdr:nvSpPr>
      <xdr:spPr>
        <a:xfrm>
          <a:off x="11766176" y="4046505"/>
          <a:ext cx="3104030" cy="1580129"/>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5" name="角丸四角形吹き出し 8">
          <a:extLst>
            <a:ext uri="{FF2B5EF4-FFF2-40B4-BE49-F238E27FC236}">
              <a16:creationId xmlns:a16="http://schemas.microsoft.com/office/drawing/2014/main" id="{0248E9F1-CD12-42B0-8BF6-CA4150F486FD}"/>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992981</xdr:colOff>
      <xdr:row>59</xdr:row>
      <xdr:rowOff>4499</xdr:rowOff>
    </xdr:from>
    <xdr:to>
      <xdr:col>13</xdr:col>
      <xdr:colOff>148758</xdr:colOff>
      <xdr:row>63</xdr:row>
      <xdr:rowOff>120604</xdr:rowOff>
    </xdr:to>
    <xdr:sp macro="" textlink="">
      <xdr:nvSpPr>
        <xdr:cNvPr id="6" name="角丸四角形吹き出し 9">
          <a:extLst>
            <a:ext uri="{FF2B5EF4-FFF2-40B4-BE49-F238E27FC236}">
              <a16:creationId xmlns:a16="http://schemas.microsoft.com/office/drawing/2014/main" id="{195E4654-E3EC-4EE6-A069-7C8D2FD1E3A0}"/>
            </a:ext>
          </a:extLst>
        </xdr:cNvPr>
        <xdr:cNvSpPr/>
      </xdr:nvSpPr>
      <xdr:spPr>
        <a:xfrm>
          <a:off x="10222706" y="10358174"/>
          <a:ext cx="1470352" cy="1040030"/>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7" name="角丸四角形吹き出し 10">
          <a:extLst>
            <a:ext uri="{FF2B5EF4-FFF2-40B4-BE49-F238E27FC236}">
              <a16:creationId xmlns:a16="http://schemas.microsoft.com/office/drawing/2014/main" id="{EA1DC652-79EE-4CE1-97FB-34BA387A6890}"/>
            </a:ext>
          </a:extLst>
        </xdr:cNvPr>
        <xdr:cNvSpPr/>
      </xdr:nvSpPr>
      <xdr:spPr>
        <a:xfrm>
          <a:off x="11939059" y="142875"/>
          <a:ext cx="1859491" cy="80115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11</xdr:col>
      <xdr:colOff>91442</xdr:colOff>
      <xdr:row>46</xdr:row>
      <xdr:rowOff>139276</xdr:rowOff>
    </xdr:from>
    <xdr:to>
      <xdr:col>17</xdr:col>
      <xdr:colOff>336177</xdr:colOff>
      <xdr:row>56</xdr:row>
      <xdr:rowOff>129751</xdr:rowOff>
    </xdr:to>
    <xdr:sp macro="" textlink="">
      <xdr:nvSpPr>
        <xdr:cNvPr id="8" name="角丸四角形吹き出し 11">
          <a:extLst>
            <a:ext uri="{FF2B5EF4-FFF2-40B4-BE49-F238E27FC236}">
              <a16:creationId xmlns:a16="http://schemas.microsoft.com/office/drawing/2014/main" id="{644986F4-15E0-40A5-B21E-739EDC35C3B0}"/>
            </a:ext>
          </a:extLst>
        </xdr:cNvPr>
        <xdr:cNvSpPr/>
      </xdr:nvSpPr>
      <xdr:spPr>
        <a:xfrm>
          <a:off x="8361383" y="8106658"/>
          <a:ext cx="4783118" cy="1671358"/>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9" name="角丸四角形吹き出し 6">
          <a:extLst>
            <a:ext uri="{FF2B5EF4-FFF2-40B4-BE49-F238E27FC236}">
              <a16:creationId xmlns:a16="http://schemas.microsoft.com/office/drawing/2014/main" id="{37E09CB0-EF6F-4DC8-A1E2-0D1028DE5ABD}"/>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14</xdr:col>
      <xdr:colOff>311944</xdr:colOff>
      <xdr:row>4</xdr:row>
      <xdr:rowOff>145256</xdr:rowOff>
    </xdr:from>
    <xdr:to>
      <xdr:col>17</xdr:col>
      <xdr:colOff>106097</xdr:colOff>
      <xdr:row>9</xdr:row>
      <xdr:rowOff>118268</xdr:rowOff>
    </xdr:to>
    <xdr:sp macro="" textlink="">
      <xdr:nvSpPr>
        <xdr:cNvPr id="10" name="角丸四角形吹き出し 10">
          <a:extLst>
            <a:ext uri="{FF2B5EF4-FFF2-40B4-BE49-F238E27FC236}">
              <a16:creationId xmlns:a16="http://schemas.microsoft.com/office/drawing/2014/main" id="{97C30E49-72B3-424C-BD55-52D9F1E6E27B}"/>
            </a:ext>
          </a:extLst>
        </xdr:cNvPr>
        <xdr:cNvSpPr/>
      </xdr:nvSpPr>
      <xdr:spPr>
        <a:xfrm>
          <a:off x="12542044" y="1050131"/>
          <a:ext cx="1851553" cy="830262"/>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916781</xdr:colOff>
      <xdr:row>18</xdr:row>
      <xdr:rowOff>20003</xdr:rowOff>
    </xdr:from>
    <xdr:to>
      <xdr:col>15</xdr:col>
      <xdr:colOff>246530</xdr:colOff>
      <xdr:row>26</xdr:row>
      <xdr:rowOff>55986</xdr:rowOff>
    </xdr:to>
    <xdr:sp macro="" textlink="">
      <xdr:nvSpPr>
        <xdr:cNvPr id="11" name="角丸四角形吹き出し 5">
          <a:extLst>
            <a:ext uri="{FF2B5EF4-FFF2-40B4-BE49-F238E27FC236}">
              <a16:creationId xmlns:a16="http://schemas.microsoft.com/office/drawing/2014/main" id="{C308AE4F-B50A-4AA0-AC5B-E7E9247D8DDB}"/>
            </a:ext>
          </a:extLst>
        </xdr:cNvPr>
        <xdr:cNvSpPr/>
      </xdr:nvSpPr>
      <xdr:spPr>
        <a:xfrm>
          <a:off x="9186722" y="3280915"/>
          <a:ext cx="2635484" cy="1380689"/>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621506</xdr:colOff>
      <xdr:row>52</xdr:row>
      <xdr:rowOff>150019</xdr:rowOff>
    </xdr:from>
    <xdr:to>
      <xdr:col>10</xdr:col>
      <xdr:colOff>528901</xdr:colOff>
      <xdr:row>58</xdr:row>
      <xdr:rowOff>157164</xdr:rowOff>
    </xdr:to>
    <xdr:sp macro="" textlink="">
      <xdr:nvSpPr>
        <xdr:cNvPr id="12" name="角丸四角形吹き出し 12">
          <a:extLst>
            <a:ext uri="{FF2B5EF4-FFF2-40B4-BE49-F238E27FC236}">
              <a16:creationId xmlns:a16="http://schemas.microsoft.com/office/drawing/2014/main" id="{26AC5146-F2AB-43AE-A14B-DBA4ED7BC3D3}"/>
            </a:ext>
          </a:extLst>
        </xdr:cNvPr>
        <xdr:cNvSpPr/>
      </xdr:nvSpPr>
      <xdr:spPr>
        <a:xfrm>
          <a:off x="4326731" y="9284494"/>
          <a:ext cx="3822170" cy="1054895"/>
        </a:xfrm>
        <a:prstGeom prst="wedgeRoundRectCallout">
          <a:avLst>
            <a:gd name="adj1" fmla="val -84187"/>
            <a:gd name="adj2" fmla="val -7007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12</xdr:col>
      <xdr:colOff>619125</xdr:colOff>
      <xdr:row>33</xdr:row>
      <xdr:rowOff>133350</xdr:rowOff>
    </xdr:from>
    <xdr:to>
      <xdr:col>16</xdr:col>
      <xdr:colOff>240676</xdr:colOff>
      <xdr:row>39</xdr:row>
      <xdr:rowOff>104217</xdr:rowOff>
    </xdr:to>
    <xdr:sp macro="" textlink="">
      <xdr:nvSpPr>
        <xdr:cNvPr id="13" name="角丸四角形吹き出し 7">
          <a:extLst>
            <a:ext uri="{FF2B5EF4-FFF2-40B4-BE49-F238E27FC236}">
              <a16:creationId xmlns:a16="http://schemas.microsoft.com/office/drawing/2014/main" id="{B1B89BF4-80D3-4432-9929-4673A6665292}"/>
            </a:ext>
          </a:extLst>
        </xdr:cNvPr>
        <xdr:cNvSpPr/>
      </xdr:nvSpPr>
      <xdr:spPr>
        <a:xfrm>
          <a:off x="11458575" y="6010275"/>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E14905B3-820F-40BF-8EEA-26D6CD6D31F4}"/>
            </a:ext>
          </a:extLst>
        </xdr:cNvPr>
        <xdr:cNvSpPr/>
      </xdr:nvSpPr>
      <xdr:spPr>
        <a:xfrm>
          <a:off x="8442537" y="1273810"/>
          <a:ext cx="1709456" cy="106814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190500</xdr:colOff>
      <xdr:row>22</xdr:row>
      <xdr:rowOff>113240</xdr:rowOff>
    </xdr:from>
    <xdr:to>
      <xdr:col>19</xdr:col>
      <xdr:colOff>604837</xdr:colOff>
      <xdr:row>32</xdr:row>
      <xdr:rowOff>10582</xdr:rowOff>
    </xdr:to>
    <xdr:sp macro="" textlink="">
      <xdr:nvSpPr>
        <xdr:cNvPr id="3" name="角丸四角形吹き出し 6">
          <a:extLst>
            <a:ext uri="{FF2B5EF4-FFF2-40B4-BE49-F238E27FC236}">
              <a16:creationId xmlns:a16="http://schemas.microsoft.com/office/drawing/2014/main" id="{041CD68C-652D-4FB9-9278-A86278661DB0}"/>
            </a:ext>
          </a:extLst>
        </xdr:cNvPr>
        <xdr:cNvSpPr/>
      </xdr:nvSpPr>
      <xdr:spPr>
        <a:xfrm>
          <a:off x="11801475" y="4113740"/>
          <a:ext cx="2888932" cy="1613747"/>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4" name="角丸四角形吹き出し 8">
          <a:extLst>
            <a:ext uri="{FF2B5EF4-FFF2-40B4-BE49-F238E27FC236}">
              <a16:creationId xmlns:a16="http://schemas.microsoft.com/office/drawing/2014/main" id="{117E9B0E-EDF2-41D7-BE05-A4FC839EF886}"/>
            </a:ext>
          </a:extLst>
        </xdr:cNvPr>
        <xdr:cNvSpPr/>
      </xdr:nvSpPr>
      <xdr:spPr>
        <a:xfrm>
          <a:off x="1931670" y="1371600"/>
          <a:ext cx="1478280"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992981</xdr:colOff>
      <xdr:row>59</xdr:row>
      <xdr:rowOff>4499</xdr:rowOff>
    </xdr:from>
    <xdr:to>
      <xdr:col>13</xdr:col>
      <xdr:colOff>148758</xdr:colOff>
      <xdr:row>63</xdr:row>
      <xdr:rowOff>120604</xdr:rowOff>
    </xdr:to>
    <xdr:sp macro="" textlink="">
      <xdr:nvSpPr>
        <xdr:cNvPr id="5" name="角丸四角形吹き出し 9">
          <a:extLst>
            <a:ext uri="{FF2B5EF4-FFF2-40B4-BE49-F238E27FC236}">
              <a16:creationId xmlns:a16="http://schemas.microsoft.com/office/drawing/2014/main" id="{004C51E9-78C3-4AC6-A315-9D85C0D7BC33}"/>
            </a:ext>
          </a:extLst>
        </xdr:cNvPr>
        <xdr:cNvSpPr/>
      </xdr:nvSpPr>
      <xdr:spPr>
        <a:xfrm>
          <a:off x="9289256" y="10350554"/>
          <a:ext cx="1232227" cy="1030505"/>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6" name="角丸四角形吹き出し 10">
          <a:extLst>
            <a:ext uri="{FF2B5EF4-FFF2-40B4-BE49-F238E27FC236}">
              <a16:creationId xmlns:a16="http://schemas.microsoft.com/office/drawing/2014/main" id="{8DED1D10-9CC1-42F6-85D4-E5E9B9FFF402}"/>
            </a:ext>
          </a:extLst>
        </xdr:cNvPr>
        <xdr:cNvSpPr/>
      </xdr:nvSpPr>
      <xdr:spPr>
        <a:xfrm>
          <a:off x="10771294" y="140970"/>
          <a:ext cx="1657561" cy="81258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8" name="角丸四角形吹き出し 6">
          <a:extLst>
            <a:ext uri="{FF2B5EF4-FFF2-40B4-BE49-F238E27FC236}">
              <a16:creationId xmlns:a16="http://schemas.microsoft.com/office/drawing/2014/main" id="{C38D3D68-B50B-4ABF-B113-35422A18F239}"/>
            </a:ext>
          </a:extLst>
        </xdr:cNvPr>
        <xdr:cNvSpPr/>
      </xdr:nvSpPr>
      <xdr:spPr>
        <a:xfrm>
          <a:off x="10925810" y="2263775"/>
          <a:ext cx="2817495" cy="1211580"/>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14</xdr:col>
      <xdr:colOff>311944</xdr:colOff>
      <xdr:row>4</xdr:row>
      <xdr:rowOff>145256</xdr:rowOff>
    </xdr:from>
    <xdr:to>
      <xdr:col>17</xdr:col>
      <xdr:colOff>106097</xdr:colOff>
      <xdr:row>9</xdr:row>
      <xdr:rowOff>118268</xdr:rowOff>
    </xdr:to>
    <xdr:sp macro="" textlink="">
      <xdr:nvSpPr>
        <xdr:cNvPr id="9" name="角丸四角形吹き出し 10">
          <a:extLst>
            <a:ext uri="{FF2B5EF4-FFF2-40B4-BE49-F238E27FC236}">
              <a16:creationId xmlns:a16="http://schemas.microsoft.com/office/drawing/2014/main" id="{B7E549C8-1C5B-4886-BE3C-B3F1D3A8BCAE}"/>
            </a:ext>
          </a:extLst>
        </xdr:cNvPr>
        <xdr:cNvSpPr/>
      </xdr:nvSpPr>
      <xdr:spPr>
        <a:xfrm>
          <a:off x="11305699" y="1057751"/>
          <a:ext cx="1647718" cy="834072"/>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916781</xdr:colOff>
      <xdr:row>18</xdr:row>
      <xdr:rowOff>23813</xdr:rowOff>
    </xdr:from>
    <xdr:to>
      <xdr:col>15</xdr:col>
      <xdr:colOff>75936</xdr:colOff>
      <xdr:row>26</xdr:row>
      <xdr:rowOff>59796</xdr:rowOff>
    </xdr:to>
    <xdr:sp macro="" textlink="">
      <xdr:nvSpPr>
        <xdr:cNvPr id="10" name="角丸四角形吹き出し 5">
          <a:extLst>
            <a:ext uri="{FF2B5EF4-FFF2-40B4-BE49-F238E27FC236}">
              <a16:creationId xmlns:a16="http://schemas.microsoft.com/office/drawing/2014/main" id="{BF0190CE-6DF4-4C81-9C89-2EA169115E64}"/>
            </a:ext>
          </a:extLst>
        </xdr:cNvPr>
        <xdr:cNvSpPr/>
      </xdr:nvSpPr>
      <xdr:spPr>
        <a:xfrm>
          <a:off x="9213056" y="3334703"/>
          <a:ext cx="2473855" cy="14075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621506</xdr:colOff>
      <xdr:row>52</xdr:row>
      <xdr:rowOff>150019</xdr:rowOff>
    </xdr:from>
    <xdr:to>
      <xdr:col>10</xdr:col>
      <xdr:colOff>528901</xdr:colOff>
      <xdr:row>58</xdr:row>
      <xdr:rowOff>157164</xdr:rowOff>
    </xdr:to>
    <xdr:sp macro="" textlink="">
      <xdr:nvSpPr>
        <xdr:cNvPr id="11" name="角丸四角形吹き出し 12">
          <a:extLst>
            <a:ext uri="{FF2B5EF4-FFF2-40B4-BE49-F238E27FC236}">
              <a16:creationId xmlns:a16="http://schemas.microsoft.com/office/drawing/2014/main" id="{576D1339-28A4-4DFB-A480-BA3A8B101019}"/>
            </a:ext>
          </a:extLst>
        </xdr:cNvPr>
        <xdr:cNvSpPr/>
      </xdr:nvSpPr>
      <xdr:spPr>
        <a:xfrm>
          <a:off x="3959066" y="9294019"/>
          <a:ext cx="3416405" cy="1037750"/>
        </a:xfrm>
        <a:prstGeom prst="wedgeRoundRectCallout">
          <a:avLst>
            <a:gd name="adj1" fmla="val -84187"/>
            <a:gd name="adj2" fmla="val -7007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12</xdr:col>
      <xdr:colOff>619125</xdr:colOff>
      <xdr:row>33</xdr:row>
      <xdr:rowOff>133350</xdr:rowOff>
    </xdr:from>
    <xdr:to>
      <xdr:col>16</xdr:col>
      <xdr:colOff>240676</xdr:colOff>
      <xdr:row>39</xdr:row>
      <xdr:rowOff>104217</xdr:rowOff>
    </xdr:to>
    <xdr:sp macro="" textlink="">
      <xdr:nvSpPr>
        <xdr:cNvPr id="12" name="角丸四角形吹き出し 7">
          <a:extLst>
            <a:ext uri="{FF2B5EF4-FFF2-40B4-BE49-F238E27FC236}">
              <a16:creationId xmlns:a16="http://schemas.microsoft.com/office/drawing/2014/main" id="{0FA00687-9718-4A82-9BAA-433AAA8B6BEE}"/>
            </a:ext>
          </a:extLst>
        </xdr:cNvPr>
        <xdr:cNvSpPr/>
      </xdr:nvSpPr>
      <xdr:spPr>
        <a:xfrm>
          <a:off x="10365105" y="6015990"/>
          <a:ext cx="2109481" cy="1001472"/>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57934</xdr:colOff>
      <xdr:row>46</xdr:row>
      <xdr:rowOff>125170</xdr:rowOff>
    </xdr:from>
    <xdr:to>
      <xdr:col>17</xdr:col>
      <xdr:colOff>296954</xdr:colOff>
      <xdr:row>56</xdr:row>
      <xdr:rowOff>130885</xdr:rowOff>
    </xdr:to>
    <xdr:sp macro="" textlink="">
      <xdr:nvSpPr>
        <xdr:cNvPr id="13" name="角丸四角形吹き出し 11">
          <a:extLst>
            <a:ext uri="{FF2B5EF4-FFF2-40B4-BE49-F238E27FC236}">
              <a16:creationId xmlns:a16="http://schemas.microsoft.com/office/drawing/2014/main" id="{19C87EA3-DCB0-49CB-BE77-E4A89B72EC13}"/>
            </a:ext>
          </a:extLst>
        </xdr:cNvPr>
        <xdr:cNvSpPr/>
      </xdr:nvSpPr>
      <xdr:spPr>
        <a:xfrm>
          <a:off x="8327875" y="8092552"/>
          <a:ext cx="4777403" cy="1686598"/>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261995</xdr:colOff>
      <xdr:row>3</xdr:row>
      <xdr:rowOff>95250</xdr:rowOff>
    </xdr:from>
    <xdr:to>
      <xdr:col>10</xdr:col>
      <xdr:colOff>133874</xdr:colOff>
      <xdr:row>10</xdr:row>
      <xdr:rowOff>9899</xdr:rowOff>
    </xdr:to>
    <xdr:sp macro="" textlink="">
      <xdr:nvSpPr>
        <xdr:cNvPr id="23" name="角丸四角形吹き出し 3">
          <a:extLst>
            <a:ext uri="{FF2B5EF4-FFF2-40B4-BE49-F238E27FC236}">
              <a16:creationId xmlns:a16="http://schemas.microsoft.com/office/drawing/2014/main" id="{740FF7DF-9BDB-427F-997C-4EBC49B3A31F}"/>
            </a:ext>
          </a:extLst>
        </xdr:cNvPr>
        <xdr:cNvSpPr/>
      </xdr:nvSpPr>
      <xdr:spPr>
        <a:xfrm>
          <a:off x="4849870" y="857250"/>
          <a:ext cx="2173754" cy="1216399"/>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14</xdr:col>
      <xdr:colOff>540574</xdr:colOff>
      <xdr:row>7</xdr:row>
      <xdr:rowOff>65258</xdr:rowOff>
    </xdr:from>
    <xdr:to>
      <xdr:col>17</xdr:col>
      <xdr:colOff>346785</xdr:colOff>
      <xdr:row>13</xdr:row>
      <xdr:rowOff>122969</xdr:rowOff>
    </xdr:to>
    <xdr:sp macro="" textlink="">
      <xdr:nvSpPr>
        <xdr:cNvPr id="24" name="角丸四角形吹き出し 4">
          <a:extLst>
            <a:ext uri="{FF2B5EF4-FFF2-40B4-BE49-F238E27FC236}">
              <a16:creationId xmlns:a16="http://schemas.microsoft.com/office/drawing/2014/main" id="{EA652910-BC7B-4A15-998C-A60344EC201F}"/>
            </a:ext>
          </a:extLst>
        </xdr:cNvPr>
        <xdr:cNvSpPr/>
      </xdr:nvSpPr>
      <xdr:spPr>
        <a:xfrm>
          <a:off x="11573699" y="1605133"/>
          <a:ext cx="1663586" cy="1105461"/>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16</xdr:col>
      <xdr:colOff>120175</xdr:colOff>
      <xdr:row>23</xdr:row>
      <xdr:rowOff>15551</xdr:rowOff>
    </xdr:from>
    <xdr:to>
      <xdr:col>20</xdr:col>
      <xdr:colOff>536305</xdr:colOff>
      <xdr:row>32</xdr:row>
      <xdr:rowOff>101340</xdr:rowOff>
    </xdr:to>
    <xdr:sp macro="" textlink="">
      <xdr:nvSpPr>
        <xdr:cNvPr id="25" name="角丸四角形吹き出し 5">
          <a:extLst>
            <a:ext uri="{FF2B5EF4-FFF2-40B4-BE49-F238E27FC236}">
              <a16:creationId xmlns:a16="http://schemas.microsoft.com/office/drawing/2014/main" id="{F579C395-F1B1-4C69-89F8-56083C12A442}"/>
            </a:ext>
          </a:extLst>
        </xdr:cNvPr>
        <xdr:cNvSpPr/>
      </xdr:nvSpPr>
      <xdr:spPr>
        <a:xfrm>
          <a:off x="12391550" y="4349426"/>
          <a:ext cx="2892630" cy="1657414"/>
        </a:xfrm>
        <a:prstGeom prst="wedgeRoundRectCallout">
          <a:avLst>
            <a:gd name="adj1" fmla="val -203036"/>
            <a:gd name="adj2" fmla="val -6849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1428153</xdr:colOff>
      <xdr:row>28</xdr:row>
      <xdr:rowOff>70077</xdr:rowOff>
    </xdr:from>
    <xdr:to>
      <xdr:col>10</xdr:col>
      <xdr:colOff>1363533</xdr:colOff>
      <xdr:row>33</xdr:row>
      <xdr:rowOff>49569</xdr:rowOff>
    </xdr:to>
    <xdr:sp macro="" textlink="">
      <xdr:nvSpPr>
        <xdr:cNvPr id="26" name="角丸四角形吹き出し 6">
          <a:extLst>
            <a:ext uri="{FF2B5EF4-FFF2-40B4-BE49-F238E27FC236}">
              <a16:creationId xmlns:a16="http://schemas.microsoft.com/office/drawing/2014/main" id="{A80AB58E-35C2-40DA-918D-4E53ECB03BDD}"/>
            </a:ext>
          </a:extLst>
        </xdr:cNvPr>
        <xdr:cNvSpPr/>
      </xdr:nvSpPr>
      <xdr:spPr>
        <a:xfrm>
          <a:off x="6873278" y="5277077"/>
          <a:ext cx="1380005" cy="85261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15</xdr:col>
      <xdr:colOff>173991</xdr:colOff>
      <xdr:row>39</xdr:row>
      <xdr:rowOff>108400</xdr:rowOff>
    </xdr:from>
    <xdr:to>
      <xdr:col>18</xdr:col>
      <xdr:colOff>6624</xdr:colOff>
      <xdr:row>44</xdr:row>
      <xdr:rowOff>107964</xdr:rowOff>
    </xdr:to>
    <xdr:sp macro="" textlink="">
      <xdr:nvSpPr>
        <xdr:cNvPr id="27" name="角丸四角形吹き出し 8">
          <a:extLst>
            <a:ext uri="{FF2B5EF4-FFF2-40B4-BE49-F238E27FC236}">
              <a16:creationId xmlns:a16="http://schemas.microsoft.com/office/drawing/2014/main" id="{F0C1A9BC-EEB9-4AA7-B28E-D182D52A39F8}"/>
            </a:ext>
          </a:extLst>
        </xdr:cNvPr>
        <xdr:cNvSpPr/>
      </xdr:nvSpPr>
      <xdr:spPr>
        <a:xfrm>
          <a:off x="11826241" y="7236275"/>
          <a:ext cx="1690008" cy="8726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1</xdr:col>
      <xdr:colOff>243840</xdr:colOff>
      <xdr:row>5</xdr:row>
      <xdr:rowOff>2692</xdr:rowOff>
    </xdr:from>
    <xdr:to>
      <xdr:col>4</xdr:col>
      <xdr:colOff>144034</xdr:colOff>
      <xdr:row>8</xdr:row>
      <xdr:rowOff>110865</xdr:rowOff>
    </xdr:to>
    <xdr:sp macro="" textlink="">
      <xdr:nvSpPr>
        <xdr:cNvPr id="28" name="角丸四角形吹き出し 9">
          <a:extLst>
            <a:ext uri="{FF2B5EF4-FFF2-40B4-BE49-F238E27FC236}">
              <a16:creationId xmlns:a16="http://schemas.microsoft.com/office/drawing/2014/main" id="{2D79A78A-4544-4E8E-B0BB-B1CCC8D99ACB}"/>
            </a:ext>
          </a:extLst>
        </xdr:cNvPr>
        <xdr:cNvSpPr/>
      </xdr:nvSpPr>
      <xdr:spPr>
        <a:xfrm>
          <a:off x="1878965" y="1193317"/>
          <a:ext cx="2408444" cy="63204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14</xdr:col>
      <xdr:colOff>350074</xdr:colOff>
      <xdr:row>14</xdr:row>
      <xdr:rowOff>84307</xdr:rowOff>
    </xdr:from>
    <xdr:to>
      <xdr:col>19</xdr:col>
      <xdr:colOff>213884</xdr:colOff>
      <xdr:row>22</xdr:row>
      <xdr:rowOff>63240</xdr:rowOff>
    </xdr:to>
    <xdr:sp macro="" textlink="">
      <xdr:nvSpPr>
        <xdr:cNvPr id="29" name="角丸四角形吹き出し 10">
          <a:extLst>
            <a:ext uri="{FF2B5EF4-FFF2-40B4-BE49-F238E27FC236}">
              <a16:creationId xmlns:a16="http://schemas.microsoft.com/office/drawing/2014/main" id="{D4B9E90E-5DAC-4706-8119-B359E24DB19F}"/>
            </a:ext>
          </a:extLst>
        </xdr:cNvPr>
        <xdr:cNvSpPr/>
      </xdr:nvSpPr>
      <xdr:spPr>
        <a:xfrm>
          <a:off x="11383199" y="2846557"/>
          <a:ext cx="2959435" cy="137593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15</xdr:col>
      <xdr:colOff>585359</xdr:colOff>
      <xdr:row>33</xdr:row>
      <xdr:rowOff>76575</xdr:rowOff>
    </xdr:from>
    <xdr:to>
      <xdr:col>19</xdr:col>
      <xdr:colOff>233580</xdr:colOff>
      <xdr:row>39</xdr:row>
      <xdr:rowOff>55062</xdr:rowOff>
    </xdr:to>
    <xdr:sp macro="" textlink="">
      <xdr:nvSpPr>
        <xdr:cNvPr id="30" name="角丸四角形吹き出し 7">
          <a:extLst>
            <a:ext uri="{FF2B5EF4-FFF2-40B4-BE49-F238E27FC236}">
              <a16:creationId xmlns:a16="http://schemas.microsoft.com/office/drawing/2014/main" id="{408F518F-26F3-477B-8DA5-73E882119BA8}"/>
            </a:ext>
          </a:extLst>
        </xdr:cNvPr>
        <xdr:cNvSpPr/>
      </xdr:nvSpPr>
      <xdr:spPr>
        <a:xfrm>
          <a:off x="12237609" y="6156700"/>
          <a:ext cx="2124721" cy="102623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15</xdr:col>
      <xdr:colOff>444389</xdr:colOff>
      <xdr:row>55</xdr:row>
      <xdr:rowOff>1010</xdr:rowOff>
    </xdr:from>
    <xdr:to>
      <xdr:col>20</xdr:col>
      <xdr:colOff>608695</xdr:colOff>
      <xdr:row>57</xdr:row>
      <xdr:rowOff>154994</xdr:rowOff>
    </xdr:to>
    <xdr:sp macro="" textlink="">
      <xdr:nvSpPr>
        <xdr:cNvPr id="31" name="角丸四角形吹き出し 8">
          <a:extLst>
            <a:ext uri="{FF2B5EF4-FFF2-40B4-BE49-F238E27FC236}">
              <a16:creationId xmlns:a16="http://schemas.microsoft.com/office/drawing/2014/main" id="{5C49DDA8-3AC3-4445-8A27-BF02C4F9E33F}"/>
            </a:ext>
          </a:extLst>
        </xdr:cNvPr>
        <xdr:cNvSpPr/>
      </xdr:nvSpPr>
      <xdr:spPr>
        <a:xfrm>
          <a:off x="12096639" y="9922885"/>
          <a:ext cx="3259931" cy="788984"/>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567D872E-599F-47FE-805D-28DE6E734763}"/>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4</xdr:col>
      <xdr:colOff>93831</xdr:colOff>
      <xdr:row>2</xdr:row>
      <xdr:rowOff>193935</xdr:rowOff>
    </xdr:from>
    <xdr:to>
      <xdr:col>9</xdr:col>
      <xdr:colOff>950595</xdr:colOff>
      <xdr:row>9</xdr:row>
      <xdr:rowOff>33019</xdr:rowOff>
    </xdr:to>
    <xdr:sp macro="" textlink="">
      <xdr:nvSpPr>
        <xdr:cNvPr id="3" name="角丸四角形吹き出し 3">
          <a:extLst>
            <a:ext uri="{FF2B5EF4-FFF2-40B4-BE49-F238E27FC236}">
              <a16:creationId xmlns:a16="http://schemas.microsoft.com/office/drawing/2014/main" id="{3B1810F4-617D-4A39-9423-A35FB2D08766}"/>
            </a:ext>
          </a:extLst>
        </xdr:cNvPr>
        <xdr:cNvSpPr/>
      </xdr:nvSpPr>
      <xdr:spPr>
        <a:xfrm>
          <a:off x="4237206" y="701935"/>
          <a:ext cx="2158514" cy="1220209"/>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439720</xdr:colOff>
      <xdr:row>8</xdr:row>
      <xdr:rowOff>17258</xdr:rowOff>
    </xdr:from>
    <xdr:to>
      <xdr:col>15</xdr:col>
      <xdr:colOff>231961</xdr:colOff>
      <xdr:row>14</xdr:row>
      <xdr:rowOff>82589</xdr:rowOff>
    </xdr:to>
    <xdr:sp macro="" textlink="">
      <xdr:nvSpPr>
        <xdr:cNvPr id="4" name="角丸四角形吹き出し 4">
          <a:extLst>
            <a:ext uri="{FF2B5EF4-FFF2-40B4-BE49-F238E27FC236}">
              <a16:creationId xmlns:a16="http://schemas.microsoft.com/office/drawing/2014/main" id="{602E75DD-8C44-4570-A1BF-A19238982F33}"/>
            </a:ext>
          </a:extLst>
        </xdr:cNvPr>
        <xdr:cNvSpPr/>
      </xdr:nvSpPr>
      <xdr:spPr>
        <a:xfrm>
          <a:off x="10218720" y="1731758"/>
          <a:ext cx="1665491" cy="1113081"/>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14</xdr:col>
      <xdr:colOff>1541</xdr:colOff>
      <xdr:row>23</xdr:row>
      <xdr:rowOff>151701</xdr:rowOff>
    </xdr:from>
    <xdr:to>
      <xdr:col>18</xdr:col>
      <xdr:colOff>421481</xdr:colOff>
      <xdr:row>33</xdr:row>
      <xdr:rowOff>49530</xdr:rowOff>
    </xdr:to>
    <xdr:sp macro="" textlink="">
      <xdr:nvSpPr>
        <xdr:cNvPr id="5" name="角丸四角形吹き出し 5">
          <a:extLst>
            <a:ext uri="{FF2B5EF4-FFF2-40B4-BE49-F238E27FC236}">
              <a16:creationId xmlns:a16="http://schemas.microsoft.com/office/drawing/2014/main" id="{F857ABEF-598D-48A0-B563-E8B4A9D7F668}"/>
            </a:ext>
          </a:extLst>
        </xdr:cNvPr>
        <xdr:cNvSpPr/>
      </xdr:nvSpPr>
      <xdr:spPr>
        <a:xfrm>
          <a:off x="11034666" y="4485576"/>
          <a:ext cx="2896440" cy="1644079"/>
        </a:xfrm>
        <a:prstGeom prst="wedgeRoundRectCallout">
          <a:avLst>
            <a:gd name="adj1" fmla="val -203036"/>
            <a:gd name="adj2" fmla="val -6849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27792</xdr:rowOff>
    </xdr:from>
    <xdr:to>
      <xdr:col>10</xdr:col>
      <xdr:colOff>934</xdr:colOff>
      <xdr:row>34</xdr:row>
      <xdr:rowOff>9189</xdr:rowOff>
    </xdr:to>
    <xdr:sp macro="" textlink="">
      <xdr:nvSpPr>
        <xdr:cNvPr id="6" name="角丸四角形吹き出し 6">
          <a:extLst>
            <a:ext uri="{FF2B5EF4-FFF2-40B4-BE49-F238E27FC236}">
              <a16:creationId xmlns:a16="http://schemas.microsoft.com/office/drawing/2014/main" id="{A6C80303-0DFB-48AE-9593-01E60FB5640E}"/>
            </a:ext>
          </a:extLst>
        </xdr:cNvPr>
        <xdr:cNvSpPr/>
      </xdr:nvSpPr>
      <xdr:spPr>
        <a:xfrm>
          <a:off x="5520204" y="5409417"/>
          <a:ext cx="1370480" cy="854522"/>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55357</xdr:colOff>
      <xdr:row>40</xdr:row>
      <xdr:rowOff>64210</xdr:rowOff>
    </xdr:from>
    <xdr:to>
      <xdr:col>15</xdr:col>
      <xdr:colOff>503305</xdr:colOff>
      <xdr:row>45</xdr:row>
      <xdr:rowOff>59964</xdr:rowOff>
    </xdr:to>
    <xdr:sp macro="" textlink="">
      <xdr:nvSpPr>
        <xdr:cNvPr id="8" name="角丸四角形吹き出し 8">
          <a:extLst>
            <a:ext uri="{FF2B5EF4-FFF2-40B4-BE49-F238E27FC236}">
              <a16:creationId xmlns:a16="http://schemas.microsoft.com/office/drawing/2014/main" id="{969BD09A-B653-42AC-9CA5-8AACD5ABB4E7}"/>
            </a:ext>
          </a:extLst>
        </xdr:cNvPr>
        <xdr:cNvSpPr/>
      </xdr:nvSpPr>
      <xdr:spPr>
        <a:xfrm>
          <a:off x="10469357" y="7366710"/>
          <a:ext cx="1686198" cy="86887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512556</xdr:colOff>
      <xdr:row>5</xdr:row>
      <xdr:rowOff>131222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74D35867-0F11-465D-927F-39F07FF68FE0}"/>
            </a:ext>
          </a:extLst>
        </xdr:cNvPr>
        <xdr:cNvSpPr/>
      </xdr:nvSpPr>
      <xdr:spPr>
        <a:xfrm>
          <a:off x="512556" y="1321847"/>
          <a:ext cx="2417969" cy="64347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249220</xdr:colOff>
      <xdr:row>15</xdr:row>
      <xdr:rowOff>43927</xdr:rowOff>
    </xdr:from>
    <xdr:to>
      <xdr:col>17</xdr:col>
      <xdr:colOff>91440</xdr:colOff>
      <xdr:row>23</xdr:row>
      <xdr:rowOff>11430</xdr:rowOff>
    </xdr:to>
    <xdr:sp macro="" textlink="">
      <xdr:nvSpPr>
        <xdr:cNvPr id="10" name="角丸四角形吹き出し 10">
          <a:extLst>
            <a:ext uri="{FF2B5EF4-FFF2-40B4-BE49-F238E27FC236}">
              <a16:creationId xmlns:a16="http://schemas.microsoft.com/office/drawing/2014/main" id="{8CFF26EC-1352-43D5-9107-BD29BA867E73}"/>
            </a:ext>
          </a:extLst>
        </xdr:cNvPr>
        <xdr:cNvSpPr/>
      </xdr:nvSpPr>
      <xdr:spPr>
        <a:xfrm>
          <a:off x="10028220" y="2980802"/>
          <a:ext cx="2953720" cy="13645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15</xdr:col>
      <xdr:colOff>416719</xdr:colOff>
      <xdr:row>1</xdr:row>
      <xdr:rowOff>47625</xdr:rowOff>
    </xdr:from>
    <xdr:to>
      <xdr:col>18</xdr:col>
      <xdr:colOff>210872</xdr:colOff>
      <xdr:row>4</xdr:row>
      <xdr:rowOff>103981</xdr:rowOff>
    </xdr:to>
    <xdr:sp macro="" textlink="">
      <xdr:nvSpPr>
        <xdr:cNvPr id="11" name="角丸四角形吹き出し 10">
          <a:extLst>
            <a:ext uri="{FF2B5EF4-FFF2-40B4-BE49-F238E27FC236}">
              <a16:creationId xmlns:a16="http://schemas.microsoft.com/office/drawing/2014/main" id="{C9A90D19-8D83-4A46-8DE5-51F39FD2EBD2}"/>
            </a:ext>
          </a:extLst>
        </xdr:cNvPr>
        <xdr:cNvSpPr/>
      </xdr:nvSpPr>
      <xdr:spPr>
        <a:xfrm>
          <a:off x="13430250" y="297656"/>
          <a:ext cx="1865841"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13</xdr:col>
      <xdr:colOff>472440</xdr:colOff>
      <xdr:row>34</xdr:row>
      <xdr:rowOff>38100</xdr:rowOff>
    </xdr:from>
    <xdr:to>
      <xdr:col>17</xdr:col>
      <xdr:colOff>116851</xdr:colOff>
      <xdr:row>40</xdr:row>
      <xdr:rowOff>10872</xdr:rowOff>
    </xdr:to>
    <xdr:sp macro="" textlink="">
      <xdr:nvSpPr>
        <xdr:cNvPr id="13" name="角丸四角形吹き出し 7">
          <a:extLst>
            <a:ext uri="{FF2B5EF4-FFF2-40B4-BE49-F238E27FC236}">
              <a16:creationId xmlns:a16="http://schemas.microsoft.com/office/drawing/2014/main" id="{41F536F0-3D83-4B33-A4C4-B61C921B1CCD}"/>
            </a:ext>
          </a:extLst>
        </xdr:cNvPr>
        <xdr:cNvSpPr/>
      </xdr:nvSpPr>
      <xdr:spPr>
        <a:xfrm>
          <a:off x="10886440" y="6292850"/>
          <a:ext cx="2120911" cy="1020522"/>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331470</xdr:colOff>
      <xdr:row>55</xdr:row>
      <xdr:rowOff>125730</xdr:rowOff>
    </xdr:from>
    <xdr:to>
      <xdr:col>18</xdr:col>
      <xdr:colOff>486251</xdr:colOff>
      <xdr:row>58</xdr:row>
      <xdr:rowOff>31429</xdr:rowOff>
    </xdr:to>
    <xdr:sp macro="" textlink="">
      <xdr:nvSpPr>
        <xdr:cNvPr id="7" name="角丸四角形吹き出し 8">
          <a:extLst>
            <a:ext uri="{FF2B5EF4-FFF2-40B4-BE49-F238E27FC236}">
              <a16:creationId xmlns:a16="http://schemas.microsoft.com/office/drawing/2014/main" id="{0C877EAA-2A9D-4D4D-8848-EEBE6064DDD5}"/>
            </a:ext>
          </a:extLst>
        </xdr:cNvPr>
        <xdr:cNvSpPr/>
      </xdr:nvSpPr>
      <xdr:spPr>
        <a:xfrm>
          <a:off x="10745470" y="10047605"/>
          <a:ext cx="3250406" cy="794699"/>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F64E5E25-B720-44E1-B5D5-9F1E11F4A156}"/>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3</xdr:col>
      <xdr:colOff>858371</xdr:colOff>
      <xdr:row>2</xdr:row>
      <xdr:rowOff>183775</xdr:rowOff>
    </xdr:from>
    <xdr:to>
      <xdr:col>9</xdr:col>
      <xdr:colOff>857250</xdr:colOff>
      <xdr:row>9</xdr:row>
      <xdr:rowOff>9524</xdr:rowOff>
    </xdr:to>
    <xdr:sp macro="" textlink="">
      <xdr:nvSpPr>
        <xdr:cNvPr id="3" name="角丸四角形吹き出し 3">
          <a:extLst>
            <a:ext uri="{FF2B5EF4-FFF2-40B4-BE49-F238E27FC236}">
              <a16:creationId xmlns:a16="http://schemas.microsoft.com/office/drawing/2014/main" id="{F026B34F-4987-4515-A43E-485A680D55A1}"/>
            </a:ext>
          </a:extLst>
        </xdr:cNvPr>
        <xdr:cNvSpPr/>
      </xdr:nvSpPr>
      <xdr:spPr>
        <a:xfrm>
          <a:off x="4563596" y="679075"/>
          <a:ext cx="2380129" cy="1178299"/>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C568A602-67B0-492A-9F24-884357749F32}"/>
            </a:ext>
          </a:extLst>
        </xdr:cNvPr>
        <xdr:cNvSpPr/>
      </xdr:nvSpPr>
      <xdr:spPr>
        <a:xfrm>
          <a:off x="11351560" y="1689848"/>
          <a:ext cx="1872501" cy="1095936"/>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13</xdr:col>
      <xdr:colOff>275385</xdr:colOff>
      <xdr:row>23</xdr:row>
      <xdr:rowOff>115982</xdr:rowOff>
    </xdr:from>
    <xdr:to>
      <xdr:col>18</xdr:col>
      <xdr:colOff>4762</xdr:colOff>
      <xdr:row>32</xdr:row>
      <xdr:rowOff>107156</xdr:rowOff>
    </xdr:to>
    <xdr:sp macro="" textlink="">
      <xdr:nvSpPr>
        <xdr:cNvPr id="5" name="角丸四角形吹き出し 5">
          <a:extLst>
            <a:ext uri="{FF2B5EF4-FFF2-40B4-BE49-F238E27FC236}">
              <a16:creationId xmlns:a16="http://schemas.microsoft.com/office/drawing/2014/main" id="{3A38FC37-F293-4E49-84C9-5C850F372AE5}"/>
            </a:ext>
          </a:extLst>
        </xdr:cNvPr>
        <xdr:cNvSpPr/>
      </xdr:nvSpPr>
      <xdr:spPr>
        <a:xfrm>
          <a:off x="11907791" y="4283170"/>
          <a:ext cx="3182190" cy="1491361"/>
        </a:xfrm>
        <a:prstGeom prst="wedgeRoundRectCallout">
          <a:avLst>
            <a:gd name="adj1" fmla="val -201165"/>
            <a:gd name="adj2" fmla="val -7155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69A0EE69-2D2D-4AE2-9E97-2A02960C0322}"/>
            </a:ext>
          </a:extLst>
        </xdr:cNvPr>
        <xdr:cNvSpPr/>
      </xdr:nvSpPr>
      <xdr:spPr>
        <a:xfrm>
          <a:off x="6161554" y="5306547"/>
          <a:ext cx="1370480" cy="83483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8" name="角丸四角形吹き出し 8">
          <a:extLst>
            <a:ext uri="{FF2B5EF4-FFF2-40B4-BE49-F238E27FC236}">
              <a16:creationId xmlns:a16="http://schemas.microsoft.com/office/drawing/2014/main" id="{818D5F3C-BCA2-467C-A470-1440B97B061C}"/>
            </a:ext>
          </a:extLst>
        </xdr:cNvPr>
        <xdr:cNvSpPr/>
      </xdr:nvSpPr>
      <xdr:spPr>
        <a:xfrm>
          <a:off x="11672047" y="7228915"/>
          <a:ext cx="1821453" cy="8472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DA6AA090-02B1-4823-978B-9C441F5038ED}"/>
            </a:ext>
          </a:extLst>
        </xdr:cNvPr>
        <xdr:cNvSpPr/>
      </xdr:nvSpPr>
      <xdr:spPr>
        <a:xfrm>
          <a:off x="508746" y="1297082"/>
          <a:ext cx="2605929" cy="62696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10" name="角丸四角形吹き出し 10">
          <a:extLst>
            <a:ext uri="{FF2B5EF4-FFF2-40B4-BE49-F238E27FC236}">
              <a16:creationId xmlns:a16="http://schemas.microsoft.com/office/drawing/2014/main" id="{8656BD1B-FB80-4288-9F5D-5C7DA8D10326}"/>
            </a:ext>
          </a:extLst>
        </xdr:cNvPr>
        <xdr:cNvSpPr/>
      </xdr:nvSpPr>
      <xdr:spPr>
        <a:xfrm>
          <a:off x="11161060" y="2918572"/>
          <a:ext cx="329789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0</xdr:colOff>
      <xdr:row>2</xdr:row>
      <xdr:rowOff>0</xdr:rowOff>
    </xdr:from>
    <xdr:to>
      <xdr:col>18</xdr:col>
      <xdr:colOff>484716</xdr:colOff>
      <xdr:row>5</xdr:row>
      <xdr:rowOff>139700</xdr:rowOff>
    </xdr:to>
    <xdr:sp macro="" textlink="">
      <xdr:nvSpPr>
        <xdr:cNvPr id="11" name="角丸四角形吹き出し 10">
          <a:extLst>
            <a:ext uri="{FF2B5EF4-FFF2-40B4-BE49-F238E27FC236}">
              <a16:creationId xmlns:a16="http://schemas.microsoft.com/office/drawing/2014/main" id="{BF66A47C-6302-4A0D-85B0-DBF553DA7D2C}"/>
            </a:ext>
          </a:extLst>
        </xdr:cNvPr>
        <xdr:cNvSpPr/>
      </xdr:nvSpPr>
      <xdr:spPr>
        <a:xfrm>
          <a:off x="13677900" y="495300"/>
          <a:ext cx="1856316"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14</xdr:col>
      <xdr:colOff>190500</xdr:colOff>
      <xdr:row>34</xdr:row>
      <xdr:rowOff>28575</xdr:rowOff>
    </xdr:from>
    <xdr:to>
      <xdr:col>17</xdr:col>
      <xdr:colOff>516901</xdr:colOff>
      <xdr:row>39</xdr:row>
      <xdr:rowOff>170892</xdr:rowOff>
    </xdr:to>
    <xdr:sp macro="" textlink="">
      <xdr:nvSpPr>
        <xdr:cNvPr id="13" name="角丸四角形吹き出し 7">
          <a:extLst>
            <a:ext uri="{FF2B5EF4-FFF2-40B4-BE49-F238E27FC236}">
              <a16:creationId xmlns:a16="http://schemas.microsoft.com/office/drawing/2014/main" id="{F3B8F782-CFD3-4D8D-8EFC-41C9129B07BC}"/>
            </a:ext>
          </a:extLst>
        </xdr:cNvPr>
        <xdr:cNvSpPr/>
      </xdr:nvSpPr>
      <xdr:spPr>
        <a:xfrm>
          <a:off x="12496800" y="6162675"/>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336177</xdr:colOff>
      <xdr:row>55</xdr:row>
      <xdr:rowOff>123265</xdr:rowOff>
    </xdr:from>
    <xdr:to>
      <xdr:col>18</xdr:col>
      <xdr:colOff>502164</xdr:colOff>
      <xdr:row>58</xdr:row>
      <xdr:rowOff>35015</xdr:rowOff>
    </xdr:to>
    <xdr:sp macro="" textlink="">
      <xdr:nvSpPr>
        <xdr:cNvPr id="7" name="角丸四角形吹き出し 8">
          <a:extLst>
            <a:ext uri="{FF2B5EF4-FFF2-40B4-BE49-F238E27FC236}">
              <a16:creationId xmlns:a16="http://schemas.microsoft.com/office/drawing/2014/main" id="{F15FBC5D-8BD4-4757-9521-EF745ABC23ED}"/>
            </a:ext>
          </a:extLst>
        </xdr:cNvPr>
        <xdr:cNvSpPr/>
      </xdr:nvSpPr>
      <xdr:spPr>
        <a:xfrm>
          <a:off x="11967883" y="9715500"/>
          <a:ext cx="3583781" cy="785809"/>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BB96D4BE-DE66-4533-84E6-C3183C572B2A}"/>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3</xdr:col>
      <xdr:colOff>858371</xdr:colOff>
      <xdr:row>2</xdr:row>
      <xdr:rowOff>183775</xdr:rowOff>
    </xdr:from>
    <xdr:to>
      <xdr:col>9</xdr:col>
      <xdr:colOff>857250</xdr:colOff>
      <xdr:row>9</xdr:row>
      <xdr:rowOff>9524</xdr:rowOff>
    </xdr:to>
    <xdr:sp macro="" textlink="">
      <xdr:nvSpPr>
        <xdr:cNvPr id="3" name="角丸四角形吹き出し 3">
          <a:extLst>
            <a:ext uri="{FF2B5EF4-FFF2-40B4-BE49-F238E27FC236}">
              <a16:creationId xmlns:a16="http://schemas.microsoft.com/office/drawing/2014/main" id="{D7C9E07C-6B79-4954-BF0E-530FD3931215}"/>
            </a:ext>
          </a:extLst>
        </xdr:cNvPr>
        <xdr:cNvSpPr/>
      </xdr:nvSpPr>
      <xdr:spPr>
        <a:xfrm>
          <a:off x="4563596" y="679075"/>
          <a:ext cx="2380129" cy="1178299"/>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DB538A9C-DE1A-40F2-8D86-73BDC06FE055}"/>
            </a:ext>
          </a:extLst>
        </xdr:cNvPr>
        <xdr:cNvSpPr/>
      </xdr:nvSpPr>
      <xdr:spPr>
        <a:xfrm>
          <a:off x="11351560" y="1689848"/>
          <a:ext cx="1872501" cy="1095936"/>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13</xdr:col>
      <xdr:colOff>275385</xdr:colOff>
      <xdr:row>23</xdr:row>
      <xdr:rowOff>115982</xdr:rowOff>
    </xdr:from>
    <xdr:to>
      <xdr:col>18</xdr:col>
      <xdr:colOff>4762</xdr:colOff>
      <xdr:row>32</xdr:row>
      <xdr:rowOff>107156</xdr:rowOff>
    </xdr:to>
    <xdr:sp macro="" textlink="">
      <xdr:nvSpPr>
        <xdr:cNvPr id="5" name="角丸四角形吹き出し 5">
          <a:extLst>
            <a:ext uri="{FF2B5EF4-FFF2-40B4-BE49-F238E27FC236}">
              <a16:creationId xmlns:a16="http://schemas.microsoft.com/office/drawing/2014/main" id="{FD476B87-E0E0-4628-9CDA-4D6C585FB40B}"/>
            </a:ext>
          </a:extLst>
        </xdr:cNvPr>
        <xdr:cNvSpPr/>
      </xdr:nvSpPr>
      <xdr:spPr>
        <a:xfrm>
          <a:off x="11895885" y="4364132"/>
          <a:ext cx="3158377" cy="1534224"/>
        </a:xfrm>
        <a:prstGeom prst="wedgeRoundRectCallout">
          <a:avLst>
            <a:gd name="adj1" fmla="val -201165"/>
            <a:gd name="adj2" fmla="val -7155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6D01F8C4-83F7-462A-8D35-0A9F1791463D}"/>
            </a:ext>
          </a:extLst>
        </xdr:cNvPr>
        <xdr:cNvSpPr/>
      </xdr:nvSpPr>
      <xdr:spPr>
        <a:xfrm>
          <a:off x="6161554" y="5306547"/>
          <a:ext cx="1370480" cy="83483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8" name="角丸四角形吹き出し 8">
          <a:extLst>
            <a:ext uri="{FF2B5EF4-FFF2-40B4-BE49-F238E27FC236}">
              <a16:creationId xmlns:a16="http://schemas.microsoft.com/office/drawing/2014/main" id="{42E94F9A-2042-4082-96DC-CBF102D28326}"/>
            </a:ext>
          </a:extLst>
        </xdr:cNvPr>
        <xdr:cNvSpPr/>
      </xdr:nvSpPr>
      <xdr:spPr>
        <a:xfrm>
          <a:off x="11672047" y="7228915"/>
          <a:ext cx="1821453" cy="8472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A834BB0D-D749-40D6-81CC-AB0789C4EF7F}"/>
            </a:ext>
          </a:extLst>
        </xdr:cNvPr>
        <xdr:cNvSpPr/>
      </xdr:nvSpPr>
      <xdr:spPr>
        <a:xfrm>
          <a:off x="508746" y="1297082"/>
          <a:ext cx="2605929" cy="62696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10" name="角丸四角形吹き出し 10">
          <a:extLst>
            <a:ext uri="{FF2B5EF4-FFF2-40B4-BE49-F238E27FC236}">
              <a16:creationId xmlns:a16="http://schemas.microsoft.com/office/drawing/2014/main" id="{865D4ED4-CA46-4C39-A6F5-91C3189C1C0D}"/>
            </a:ext>
          </a:extLst>
        </xdr:cNvPr>
        <xdr:cNvSpPr/>
      </xdr:nvSpPr>
      <xdr:spPr>
        <a:xfrm>
          <a:off x="11161060" y="2918572"/>
          <a:ext cx="329789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0</xdr:colOff>
      <xdr:row>2</xdr:row>
      <xdr:rowOff>0</xdr:rowOff>
    </xdr:from>
    <xdr:to>
      <xdr:col>18</xdr:col>
      <xdr:colOff>484716</xdr:colOff>
      <xdr:row>5</xdr:row>
      <xdr:rowOff>139700</xdr:rowOff>
    </xdr:to>
    <xdr:sp macro="" textlink="">
      <xdr:nvSpPr>
        <xdr:cNvPr id="11" name="角丸四角形吹き出し 10">
          <a:extLst>
            <a:ext uri="{FF2B5EF4-FFF2-40B4-BE49-F238E27FC236}">
              <a16:creationId xmlns:a16="http://schemas.microsoft.com/office/drawing/2014/main" id="{8CE24B87-2BF0-4A02-AE36-D28FB4131475}"/>
            </a:ext>
          </a:extLst>
        </xdr:cNvPr>
        <xdr:cNvSpPr/>
      </xdr:nvSpPr>
      <xdr:spPr>
        <a:xfrm>
          <a:off x="13677900" y="495300"/>
          <a:ext cx="1856316"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13</xdr:col>
      <xdr:colOff>609600</xdr:colOff>
      <xdr:row>33</xdr:row>
      <xdr:rowOff>152400</xdr:rowOff>
    </xdr:from>
    <xdr:to>
      <xdr:col>17</xdr:col>
      <xdr:colOff>250201</xdr:colOff>
      <xdr:row>39</xdr:row>
      <xdr:rowOff>123267</xdr:rowOff>
    </xdr:to>
    <xdr:sp macro="" textlink="">
      <xdr:nvSpPr>
        <xdr:cNvPr id="13" name="角丸四角形吹き出し 7">
          <a:extLst>
            <a:ext uri="{FF2B5EF4-FFF2-40B4-BE49-F238E27FC236}">
              <a16:creationId xmlns:a16="http://schemas.microsoft.com/office/drawing/2014/main" id="{F86C41DD-AAC5-4600-ABC4-A35667EA7FA9}"/>
            </a:ext>
          </a:extLst>
        </xdr:cNvPr>
        <xdr:cNvSpPr/>
      </xdr:nvSpPr>
      <xdr:spPr>
        <a:xfrm>
          <a:off x="12230100" y="611505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281939</xdr:colOff>
      <xdr:row>55</xdr:row>
      <xdr:rowOff>76200</xdr:rowOff>
    </xdr:from>
    <xdr:to>
      <xdr:col>18</xdr:col>
      <xdr:colOff>571499</xdr:colOff>
      <xdr:row>57</xdr:row>
      <xdr:rowOff>235264</xdr:rowOff>
    </xdr:to>
    <xdr:sp macro="" textlink="">
      <xdr:nvSpPr>
        <xdr:cNvPr id="7" name="角丸四角形吹き出し 8">
          <a:extLst>
            <a:ext uri="{FF2B5EF4-FFF2-40B4-BE49-F238E27FC236}">
              <a16:creationId xmlns:a16="http://schemas.microsoft.com/office/drawing/2014/main" id="{026F9E71-1748-4271-B6F5-B7C1D6BD88B3}"/>
            </a:ext>
          </a:extLst>
        </xdr:cNvPr>
        <xdr:cNvSpPr/>
      </xdr:nvSpPr>
      <xdr:spPr>
        <a:xfrm>
          <a:off x="10703410" y="9634818"/>
          <a:ext cx="3371177" cy="786593"/>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23D8517A-65F3-4766-AFF9-8CEE2155D7BE}"/>
            </a:ext>
          </a:extLst>
        </xdr:cNvPr>
        <xdr:cNvSpPr/>
      </xdr:nvSpPr>
      <xdr:spPr>
        <a:xfrm>
          <a:off x="10297534" y="161029"/>
          <a:ext cx="1485900" cy="790799"/>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3</xdr:col>
      <xdr:colOff>858371</xdr:colOff>
      <xdr:row>2</xdr:row>
      <xdr:rowOff>183775</xdr:rowOff>
    </xdr:from>
    <xdr:to>
      <xdr:col>9</xdr:col>
      <xdr:colOff>857250</xdr:colOff>
      <xdr:row>9</xdr:row>
      <xdr:rowOff>9524</xdr:rowOff>
    </xdr:to>
    <xdr:sp macro="" textlink="">
      <xdr:nvSpPr>
        <xdr:cNvPr id="3" name="角丸四角形吹き出し 3">
          <a:extLst>
            <a:ext uri="{FF2B5EF4-FFF2-40B4-BE49-F238E27FC236}">
              <a16:creationId xmlns:a16="http://schemas.microsoft.com/office/drawing/2014/main" id="{FF40A1E0-9098-4DC9-A061-59D945138803}"/>
            </a:ext>
          </a:extLst>
        </xdr:cNvPr>
        <xdr:cNvSpPr/>
      </xdr:nvSpPr>
      <xdr:spPr>
        <a:xfrm>
          <a:off x="4150211" y="677170"/>
          <a:ext cx="2180104" cy="1182109"/>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94068FEA-11DB-4AC6-B70A-4A8D187B582F}"/>
            </a:ext>
          </a:extLst>
        </xdr:cNvPr>
        <xdr:cNvSpPr/>
      </xdr:nvSpPr>
      <xdr:spPr>
        <a:xfrm>
          <a:off x="10259995" y="1693658"/>
          <a:ext cx="1659141" cy="1094031"/>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13</xdr:col>
      <xdr:colOff>275385</xdr:colOff>
      <xdr:row>23</xdr:row>
      <xdr:rowOff>115982</xdr:rowOff>
    </xdr:from>
    <xdr:to>
      <xdr:col>18</xdr:col>
      <xdr:colOff>4762</xdr:colOff>
      <xdr:row>32</xdr:row>
      <xdr:rowOff>107156</xdr:rowOff>
    </xdr:to>
    <xdr:sp macro="" textlink="">
      <xdr:nvSpPr>
        <xdr:cNvPr id="5" name="角丸四角形吹き出し 5">
          <a:extLst>
            <a:ext uri="{FF2B5EF4-FFF2-40B4-BE49-F238E27FC236}">
              <a16:creationId xmlns:a16="http://schemas.microsoft.com/office/drawing/2014/main" id="{AD7A10F1-0ED3-4447-9872-EC5E14E49D97}"/>
            </a:ext>
          </a:extLst>
        </xdr:cNvPr>
        <xdr:cNvSpPr/>
      </xdr:nvSpPr>
      <xdr:spPr>
        <a:xfrm>
          <a:off x="10726215" y="4364132"/>
          <a:ext cx="2825002" cy="1532319"/>
        </a:xfrm>
        <a:prstGeom prst="wedgeRoundRectCallout">
          <a:avLst>
            <a:gd name="adj1" fmla="val -201165"/>
            <a:gd name="adj2" fmla="val -7155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87A2DC96-48E9-46ED-BCBB-426AD286FCC6}"/>
            </a:ext>
          </a:extLst>
        </xdr:cNvPr>
        <xdr:cNvSpPr/>
      </xdr:nvSpPr>
      <xdr:spPr>
        <a:xfrm>
          <a:off x="5551954" y="5304642"/>
          <a:ext cx="1370480" cy="83864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7" name="角丸四角形吹き出し 8">
          <a:extLst>
            <a:ext uri="{FF2B5EF4-FFF2-40B4-BE49-F238E27FC236}">
              <a16:creationId xmlns:a16="http://schemas.microsoft.com/office/drawing/2014/main" id="{00F62082-DF51-4B4D-A200-548C9F111F91}"/>
            </a:ext>
          </a:extLst>
        </xdr:cNvPr>
        <xdr:cNvSpPr/>
      </xdr:nvSpPr>
      <xdr:spPr>
        <a:xfrm>
          <a:off x="10504282" y="7227010"/>
          <a:ext cx="1686198" cy="853004"/>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8" name="角丸四角形吹き出し 9">
          <a:extLst>
            <a:ext uri="{FF2B5EF4-FFF2-40B4-BE49-F238E27FC236}">
              <a16:creationId xmlns:a16="http://schemas.microsoft.com/office/drawing/2014/main" id="{49D55C60-2FBE-420F-B352-D8DF1E081A71}"/>
            </a:ext>
          </a:extLst>
        </xdr:cNvPr>
        <xdr:cNvSpPr/>
      </xdr:nvSpPr>
      <xdr:spPr>
        <a:xfrm>
          <a:off x="512556" y="1293272"/>
          <a:ext cx="2421144" cy="63077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9" name="角丸四角形吹き出し 10">
          <a:extLst>
            <a:ext uri="{FF2B5EF4-FFF2-40B4-BE49-F238E27FC236}">
              <a16:creationId xmlns:a16="http://schemas.microsoft.com/office/drawing/2014/main" id="{B2507290-93AB-4A76-886C-11E0E8A535BF}"/>
            </a:ext>
          </a:extLst>
        </xdr:cNvPr>
        <xdr:cNvSpPr/>
      </xdr:nvSpPr>
      <xdr:spPr>
        <a:xfrm>
          <a:off x="10069495" y="2920477"/>
          <a:ext cx="294737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0</xdr:colOff>
      <xdr:row>2</xdr:row>
      <xdr:rowOff>0</xdr:rowOff>
    </xdr:from>
    <xdr:to>
      <xdr:col>18</xdr:col>
      <xdr:colOff>484716</xdr:colOff>
      <xdr:row>5</xdr:row>
      <xdr:rowOff>139700</xdr:rowOff>
    </xdr:to>
    <xdr:sp macro="" textlink="">
      <xdr:nvSpPr>
        <xdr:cNvPr id="10" name="角丸四角形吹き出し 10">
          <a:extLst>
            <a:ext uri="{FF2B5EF4-FFF2-40B4-BE49-F238E27FC236}">
              <a16:creationId xmlns:a16="http://schemas.microsoft.com/office/drawing/2014/main" id="{39DB7F02-51B1-4234-9AEE-E2038C6F45BA}"/>
            </a:ext>
          </a:extLst>
        </xdr:cNvPr>
        <xdr:cNvSpPr/>
      </xdr:nvSpPr>
      <xdr:spPr>
        <a:xfrm>
          <a:off x="12306300" y="495300"/>
          <a:ext cx="1721061" cy="80264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13</xdr:col>
      <xdr:colOff>609600</xdr:colOff>
      <xdr:row>33</xdr:row>
      <xdr:rowOff>152400</xdr:rowOff>
    </xdr:from>
    <xdr:to>
      <xdr:col>17</xdr:col>
      <xdr:colOff>250201</xdr:colOff>
      <xdr:row>39</xdr:row>
      <xdr:rowOff>123267</xdr:rowOff>
    </xdr:to>
    <xdr:sp macro="" textlink="">
      <xdr:nvSpPr>
        <xdr:cNvPr id="11" name="角丸四角形吹き出し 7">
          <a:extLst>
            <a:ext uri="{FF2B5EF4-FFF2-40B4-BE49-F238E27FC236}">
              <a16:creationId xmlns:a16="http://schemas.microsoft.com/office/drawing/2014/main" id="{3B9CDDF5-B788-459C-8AA7-E072052A44CB}"/>
            </a:ext>
          </a:extLst>
        </xdr:cNvPr>
        <xdr:cNvSpPr/>
      </xdr:nvSpPr>
      <xdr:spPr>
        <a:xfrm>
          <a:off x="11058525" y="6115050"/>
          <a:ext cx="2113291" cy="1001472"/>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281940</xdr:colOff>
      <xdr:row>55</xdr:row>
      <xdr:rowOff>76200</xdr:rowOff>
    </xdr:from>
    <xdr:to>
      <xdr:col>19</xdr:col>
      <xdr:colOff>67235</xdr:colOff>
      <xdr:row>57</xdr:row>
      <xdr:rowOff>235264</xdr:rowOff>
    </xdr:to>
    <xdr:sp macro="" textlink="">
      <xdr:nvSpPr>
        <xdr:cNvPr id="12" name="角丸四角形吹き出し 8">
          <a:extLst>
            <a:ext uri="{FF2B5EF4-FFF2-40B4-BE49-F238E27FC236}">
              <a16:creationId xmlns:a16="http://schemas.microsoft.com/office/drawing/2014/main" id="{8C24D425-727A-44DD-8438-1FC63AC71087}"/>
            </a:ext>
          </a:extLst>
        </xdr:cNvPr>
        <xdr:cNvSpPr/>
      </xdr:nvSpPr>
      <xdr:spPr>
        <a:xfrm>
          <a:off x="10703411" y="9634818"/>
          <a:ext cx="3483236" cy="786593"/>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0"/>
  <sheetViews>
    <sheetView tabSelected="1" zoomScaleNormal="100" workbookViewId="0">
      <selection activeCell="B9" sqref="B9"/>
    </sheetView>
  </sheetViews>
  <sheetFormatPr defaultColWidth="9" defaultRowHeight="13.25" x14ac:dyDescent="0.2"/>
  <cols>
    <col min="1" max="1" width="28.8984375" style="2" customWidth="1"/>
    <col min="2" max="2" width="128" style="6" customWidth="1"/>
    <col min="3" max="16384" width="9" style="2"/>
  </cols>
  <sheetData>
    <row r="1" spans="1:2" ht="18.75" customHeight="1" x14ac:dyDescent="0.2">
      <c r="A1" s="72" t="s">
        <v>148</v>
      </c>
      <c r="B1" s="73" t="s">
        <v>149</v>
      </c>
    </row>
    <row r="2" spans="1:2" ht="83.25" customHeight="1" x14ac:dyDescent="0.2">
      <c r="A2" s="68" t="s">
        <v>37</v>
      </c>
      <c r="B2" s="69" t="s">
        <v>330</v>
      </c>
    </row>
    <row r="3" spans="1:2" ht="78.8" customHeight="1" x14ac:dyDescent="0.2">
      <c r="A3" s="1" t="s">
        <v>161</v>
      </c>
      <c r="B3" s="348" t="s">
        <v>444</v>
      </c>
    </row>
    <row r="4" spans="1:2" ht="55.45" customHeight="1" x14ac:dyDescent="0.2">
      <c r="A4" s="68" t="s">
        <v>140</v>
      </c>
      <c r="B4" s="69" t="s">
        <v>331</v>
      </c>
    </row>
    <row r="5" spans="1:2" ht="61.5" customHeight="1" x14ac:dyDescent="0.2">
      <c r="A5" s="3" t="s">
        <v>332</v>
      </c>
      <c r="B5" s="4" t="s">
        <v>333</v>
      </c>
    </row>
    <row r="6" spans="1:2" ht="89.3" customHeight="1" x14ac:dyDescent="0.2">
      <c r="A6" s="3" t="s">
        <v>232</v>
      </c>
      <c r="B6" s="4" t="s">
        <v>334</v>
      </c>
    </row>
    <row r="7" spans="1:2" ht="65.25" customHeight="1" x14ac:dyDescent="0.2">
      <c r="A7" s="4" t="s">
        <v>335</v>
      </c>
      <c r="B7" s="4" t="s">
        <v>258</v>
      </c>
    </row>
    <row r="8" spans="1:2" ht="75.05" customHeight="1" x14ac:dyDescent="0.2">
      <c r="A8" s="5" t="s">
        <v>233</v>
      </c>
      <c r="B8" s="5" t="s">
        <v>234</v>
      </c>
    </row>
    <row r="9" spans="1:2" x14ac:dyDescent="0.2">
      <c r="A9" s="2" t="s">
        <v>409</v>
      </c>
    </row>
    <row r="10" spans="1:2" x14ac:dyDescent="0.2">
      <c r="A10" s="2" t="s">
        <v>293</v>
      </c>
    </row>
  </sheetData>
  <phoneticPr fontId="4"/>
  <pageMargins left="0.39370078740157483" right="0.3937007874015748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24"/>
  <sheetViews>
    <sheetView view="pageBreakPreview" topLeftCell="A73" zoomScale="90" zoomScaleNormal="100" zoomScaleSheetLayoutView="90" workbookViewId="0">
      <selection activeCellId="2" sqref="F80 A80:D80 A1:F79"/>
    </sheetView>
  </sheetViews>
  <sheetFormatPr defaultColWidth="9" defaultRowHeight="13.25" x14ac:dyDescent="0.2"/>
  <cols>
    <col min="1" max="1" width="1" style="78" customWidth="1"/>
    <col min="2" max="2" width="33.8984375" style="78" customWidth="1"/>
    <col min="3" max="3" width="37.3984375" style="141" customWidth="1"/>
    <col min="4" max="4" width="27.09765625" style="143" customWidth="1"/>
    <col min="5" max="5" width="36.69921875" style="142" customWidth="1"/>
    <col min="6" max="6" width="19.8984375" style="78" customWidth="1"/>
    <col min="7" max="7" width="4.3984375" style="78" bestFit="1" customWidth="1"/>
    <col min="8" max="16384" width="9" style="78"/>
  </cols>
  <sheetData>
    <row r="1" spans="2:9" ht="29.25" customHeight="1" thickBot="1" x14ac:dyDescent="0.25">
      <c r="B1" s="355" t="s">
        <v>177</v>
      </c>
      <c r="C1" s="356"/>
      <c r="D1" s="357"/>
      <c r="E1" s="357"/>
      <c r="F1" s="357"/>
    </row>
    <row r="2" spans="2:9" s="83" customFormat="1" ht="27.1" thickBot="1" x14ac:dyDescent="0.25">
      <c r="B2" s="79" t="s">
        <v>0</v>
      </c>
      <c r="C2" s="80" t="s">
        <v>34</v>
      </c>
      <c r="D2" s="81" t="s">
        <v>1</v>
      </c>
      <c r="E2" s="82" t="s">
        <v>2</v>
      </c>
      <c r="F2" s="82" t="s">
        <v>102</v>
      </c>
    </row>
    <row r="3" spans="2:9" ht="13.85" thickTop="1" x14ac:dyDescent="0.2">
      <c r="B3" s="84" t="s">
        <v>137</v>
      </c>
      <c r="C3" s="85" t="s">
        <v>3</v>
      </c>
      <c r="D3" s="86" t="s">
        <v>3</v>
      </c>
      <c r="E3" s="87" t="s">
        <v>4</v>
      </c>
      <c r="F3" s="88" t="s">
        <v>23</v>
      </c>
    </row>
    <row r="4" spans="2:9" ht="59.2" customHeight="1" x14ac:dyDescent="0.2">
      <c r="B4" s="84" t="s">
        <v>209</v>
      </c>
      <c r="C4" s="89"/>
      <c r="D4" s="86" t="s">
        <v>210</v>
      </c>
      <c r="E4" s="87" t="s">
        <v>211</v>
      </c>
      <c r="F4" s="90" t="s">
        <v>214</v>
      </c>
    </row>
    <row r="5" spans="2:9" x14ac:dyDescent="0.2">
      <c r="B5" s="84" t="s">
        <v>136</v>
      </c>
      <c r="C5" s="12"/>
      <c r="D5" s="349">
        <v>46235</v>
      </c>
      <c r="E5" s="87"/>
      <c r="F5" s="88" t="s">
        <v>162</v>
      </c>
    </row>
    <row r="6" spans="2:9" ht="84.85" customHeight="1" x14ac:dyDescent="0.2">
      <c r="B6" s="84" t="s">
        <v>138</v>
      </c>
      <c r="C6" s="13"/>
      <c r="D6" s="86" t="s">
        <v>5</v>
      </c>
      <c r="E6" s="87" t="s">
        <v>239</v>
      </c>
      <c r="F6" s="88" t="s">
        <v>163</v>
      </c>
    </row>
    <row r="7" spans="2:9" ht="39.75" x14ac:dyDescent="0.2">
      <c r="B7" s="84" t="s">
        <v>336</v>
      </c>
      <c r="C7" s="13"/>
      <c r="D7" s="86" t="s">
        <v>174</v>
      </c>
      <c r="E7" s="91" t="s">
        <v>328</v>
      </c>
      <c r="F7" s="88" t="s">
        <v>164</v>
      </c>
      <c r="G7" s="78">
        <f>LEN(C7)</f>
        <v>0</v>
      </c>
    </row>
    <row r="8" spans="2:9" x14ac:dyDescent="0.2">
      <c r="B8" s="84" t="s">
        <v>337</v>
      </c>
      <c r="C8" s="13"/>
      <c r="D8" s="86" t="s">
        <v>304</v>
      </c>
      <c r="E8" s="91" t="s">
        <v>305</v>
      </c>
      <c r="F8" s="88"/>
    </row>
    <row r="9" spans="2:9" ht="39.75" x14ac:dyDescent="0.2">
      <c r="B9" s="92" t="s">
        <v>338</v>
      </c>
      <c r="C9" s="13"/>
      <c r="D9" s="93" t="s">
        <v>175</v>
      </c>
      <c r="E9" s="94" t="s">
        <v>103</v>
      </c>
      <c r="F9" s="95" t="s">
        <v>165</v>
      </c>
      <c r="G9" s="78">
        <f>LEN(C9)</f>
        <v>0</v>
      </c>
      <c r="I9" s="96"/>
    </row>
    <row r="10" spans="2:9" x14ac:dyDescent="0.2">
      <c r="B10" s="84" t="s">
        <v>339</v>
      </c>
      <c r="C10" s="186" t="s">
        <v>98</v>
      </c>
      <c r="D10" s="97"/>
      <c r="E10" s="98" t="s">
        <v>53</v>
      </c>
      <c r="F10" s="95" t="s">
        <v>166</v>
      </c>
    </row>
    <row r="11" spans="2:9" ht="77.2" customHeight="1" thickBot="1" x14ac:dyDescent="0.25">
      <c r="B11" s="99" t="s">
        <v>340</v>
      </c>
      <c r="C11" s="171"/>
      <c r="D11" s="100">
        <v>45747</v>
      </c>
      <c r="E11" s="101" t="s">
        <v>341</v>
      </c>
      <c r="F11" s="102" t="s">
        <v>166</v>
      </c>
    </row>
    <row r="12" spans="2:9" ht="45.1" customHeight="1" thickTop="1" x14ac:dyDescent="0.2">
      <c r="B12" s="103" t="s">
        <v>342</v>
      </c>
      <c r="C12" s="187">
        <f>SUM(C15+C18+C21+C24+C27)</f>
        <v>0</v>
      </c>
      <c r="D12" s="104">
        <v>300000000</v>
      </c>
      <c r="E12" s="105" t="s">
        <v>343</v>
      </c>
      <c r="F12" s="106" t="s">
        <v>167</v>
      </c>
    </row>
    <row r="13" spans="2:9" ht="45.1" customHeight="1" x14ac:dyDescent="0.2">
      <c r="B13" s="84" t="s">
        <v>344</v>
      </c>
      <c r="C13" s="188">
        <f>SUM(C16+C19+C22+C25+C28)</f>
        <v>0</v>
      </c>
      <c r="D13" s="108">
        <v>250000000</v>
      </c>
      <c r="E13" s="107" t="s">
        <v>345</v>
      </c>
      <c r="F13" s="88" t="s">
        <v>168</v>
      </c>
    </row>
    <row r="14" spans="2:9" ht="45.1" customHeight="1" thickBot="1" x14ac:dyDescent="0.25">
      <c r="B14" s="99" t="s">
        <v>346</v>
      </c>
      <c r="C14" s="189">
        <f>SUM(C17+C20+C23+C26+C29)</f>
        <v>0</v>
      </c>
      <c r="D14" s="109">
        <v>200000000</v>
      </c>
      <c r="E14" s="110" t="s">
        <v>347</v>
      </c>
      <c r="F14" s="88" t="s">
        <v>169</v>
      </c>
    </row>
    <row r="15" spans="2:9" ht="45.1" customHeight="1" thickTop="1" x14ac:dyDescent="0.2">
      <c r="B15" s="133" t="s">
        <v>348</v>
      </c>
      <c r="C15" s="190">
        <f>'別紙2(4)項目別明細表(補助先)【2026年度】'!J57</f>
        <v>0</v>
      </c>
      <c r="D15" s="160"/>
      <c r="E15" s="161" t="s">
        <v>349</v>
      </c>
      <c r="F15" s="106" t="s">
        <v>167</v>
      </c>
    </row>
    <row r="16" spans="2:9" ht="45.1" customHeight="1" x14ac:dyDescent="0.2">
      <c r="B16" s="84" t="s">
        <v>350</v>
      </c>
      <c r="C16" s="188">
        <f>'別紙2(4)項目別明細表(補助先)【2026年度】'!K57</f>
        <v>0</v>
      </c>
      <c r="D16" s="108"/>
      <c r="E16" s="107" t="s">
        <v>351</v>
      </c>
      <c r="F16" s="88" t="s">
        <v>168</v>
      </c>
    </row>
    <row r="17" spans="2:7" ht="45.1" customHeight="1" thickBot="1" x14ac:dyDescent="0.25">
      <c r="B17" s="99" t="s">
        <v>352</v>
      </c>
      <c r="C17" s="189">
        <f>'別紙2(4)項目別明細表(補助先)【2026年度】'!L57</f>
        <v>0</v>
      </c>
      <c r="D17" s="109"/>
      <c r="E17" s="110" t="s">
        <v>353</v>
      </c>
      <c r="F17" s="88" t="s">
        <v>169</v>
      </c>
    </row>
    <row r="18" spans="2:7" ht="45.1" customHeight="1" thickTop="1" x14ac:dyDescent="0.2">
      <c r="B18" s="133" t="s">
        <v>354</v>
      </c>
      <c r="C18" s="190">
        <f>'別紙2(4)項目別明細表(補助先)【2027年度】'!J57</f>
        <v>0</v>
      </c>
      <c r="D18" s="160"/>
      <c r="E18" s="161" t="s">
        <v>370</v>
      </c>
      <c r="F18" s="106" t="s">
        <v>167</v>
      </c>
    </row>
    <row r="19" spans="2:7" ht="45.1" customHeight="1" x14ac:dyDescent="0.2">
      <c r="B19" s="84" t="s">
        <v>355</v>
      </c>
      <c r="C19" s="188">
        <f>'別紙2(4)項目別明細表(補助先)【2027年度】'!K57</f>
        <v>0</v>
      </c>
      <c r="D19" s="108"/>
      <c r="E19" s="107" t="s">
        <v>371</v>
      </c>
      <c r="F19" s="88" t="s">
        <v>168</v>
      </c>
    </row>
    <row r="20" spans="2:7" ht="45.1" customHeight="1" thickBot="1" x14ac:dyDescent="0.25">
      <c r="B20" s="99" t="s">
        <v>356</v>
      </c>
      <c r="C20" s="189">
        <f>'別紙2(4)項目別明細表(補助先)【2027年度】'!L57</f>
        <v>0</v>
      </c>
      <c r="D20" s="109"/>
      <c r="E20" s="110" t="s">
        <v>372</v>
      </c>
      <c r="F20" s="88" t="s">
        <v>169</v>
      </c>
    </row>
    <row r="21" spans="2:7" ht="45.1" customHeight="1" thickTop="1" x14ac:dyDescent="0.2">
      <c r="B21" s="133" t="s">
        <v>357</v>
      </c>
      <c r="C21" s="190">
        <f>'別紙2(4)項目別明細表(補助先)【2028年度】'!$J$57</f>
        <v>0</v>
      </c>
      <c r="D21" s="160"/>
      <c r="E21" s="161" t="s">
        <v>373</v>
      </c>
      <c r="F21" s="106" t="s">
        <v>167</v>
      </c>
    </row>
    <row r="22" spans="2:7" ht="45.1" customHeight="1" x14ac:dyDescent="0.2">
      <c r="B22" s="84" t="s">
        <v>358</v>
      </c>
      <c r="C22" s="188">
        <f>'別紙2(4)項目別明細表(補助先)【2028年度】'!$K$57</f>
        <v>0</v>
      </c>
      <c r="D22" s="108"/>
      <c r="E22" s="107" t="s">
        <v>374</v>
      </c>
      <c r="F22" s="88" t="s">
        <v>168</v>
      </c>
    </row>
    <row r="23" spans="2:7" ht="45.1" customHeight="1" thickBot="1" x14ac:dyDescent="0.25">
      <c r="B23" s="99" t="s">
        <v>359</v>
      </c>
      <c r="C23" s="189">
        <f>'別紙2(4)項目別明細表(補助先)【2028年度】'!$L$57</f>
        <v>0</v>
      </c>
      <c r="D23" s="109"/>
      <c r="E23" s="110" t="s">
        <v>375</v>
      </c>
      <c r="F23" s="88" t="s">
        <v>169</v>
      </c>
    </row>
    <row r="24" spans="2:7" ht="45.1" customHeight="1" thickTop="1" x14ac:dyDescent="0.2">
      <c r="B24" s="133" t="s">
        <v>360</v>
      </c>
      <c r="C24" s="190">
        <f>'別紙2(4)項目別明細表(補助先)【2029年度】'!$J$57</f>
        <v>0</v>
      </c>
      <c r="D24" s="160"/>
      <c r="E24" s="161" t="s">
        <v>376</v>
      </c>
      <c r="F24" s="106" t="s">
        <v>167</v>
      </c>
    </row>
    <row r="25" spans="2:7" ht="45.1" customHeight="1" x14ac:dyDescent="0.2">
      <c r="B25" s="84" t="s">
        <v>361</v>
      </c>
      <c r="C25" s="188">
        <f>'別紙2(4)項目別明細表(補助先)【2029年度】'!$K$57</f>
        <v>0</v>
      </c>
      <c r="D25" s="108"/>
      <c r="E25" s="107" t="s">
        <v>377</v>
      </c>
      <c r="F25" s="88" t="s">
        <v>168</v>
      </c>
    </row>
    <row r="26" spans="2:7" ht="45.1" customHeight="1" thickBot="1" x14ac:dyDescent="0.25">
      <c r="B26" s="99" t="s">
        <v>362</v>
      </c>
      <c r="C26" s="189">
        <f>'別紙2(4)項目別明細表(補助先)【2029年度】'!$L$57</f>
        <v>0</v>
      </c>
      <c r="D26" s="109"/>
      <c r="E26" s="110" t="s">
        <v>378</v>
      </c>
      <c r="F26" s="88" t="s">
        <v>169</v>
      </c>
    </row>
    <row r="27" spans="2:7" ht="45.1" customHeight="1" thickTop="1" x14ac:dyDescent="0.2">
      <c r="B27" s="133" t="s">
        <v>433</v>
      </c>
      <c r="C27" s="190">
        <f>'別紙2(4)項目別明細表(補助先)【2030年度】'!$J$57</f>
        <v>0</v>
      </c>
      <c r="D27" s="160"/>
      <c r="E27" s="161" t="s">
        <v>436</v>
      </c>
      <c r="F27" s="106" t="s">
        <v>167</v>
      </c>
    </row>
    <row r="28" spans="2:7" ht="45.1" customHeight="1" x14ac:dyDescent="0.2">
      <c r="B28" s="84" t="s">
        <v>434</v>
      </c>
      <c r="C28" s="188">
        <f>'別紙2(4)項目別明細表(補助先)【2030年度】'!$K$57</f>
        <v>0</v>
      </c>
      <c r="D28" s="108"/>
      <c r="E28" s="107" t="s">
        <v>437</v>
      </c>
      <c r="F28" s="88" t="s">
        <v>168</v>
      </c>
    </row>
    <row r="29" spans="2:7" ht="45.1" customHeight="1" thickBot="1" x14ac:dyDescent="0.25">
      <c r="B29" s="99" t="s">
        <v>435</v>
      </c>
      <c r="C29" s="189">
        <f>'別紙2(4)項目別明細表(補助先)【2030年度】'!$L$57</f>
        <v>0</v>
      </c>
      <c r="D29" s="109"/>
      <c r="E29" s="110" t="s">
        <v>438</v>
      </c>
      <c r="F29" s="88" t="s">
        <v>169</v>
      </c>
    </row>
    <row r="30" spans="2:7" ht="27.8" customHeight="1" thickTop="1" x14ac:dyDescent="0.2">
      <c r="B30" s="103" t="s">
        <v>143</v>
      </c>
      <c r="C30" s="15"/>
      <c r="D30" s="111" t="s">
        <v>24</v>
      </c>
      <c r="E30" s="112" t="s">
        <v>240</v>
      </c>
      <c r="F30" s="106" t="s">
        <v>170</v>
      </c>
      <c r="G30" s="78">
        <f>LEN(C30)</f>
        <v>0</v>
      </c>
    </row>
    <row r="31" spans="2:7" x14ac:dyDescent="0.2">
      <c r="B31" s="84" t="s">
        <v>6</v>
      </c>
      <c r="C31" s="13"/>
      <c r="D31" s="86" t="s">
        <v>139</v>
      </c>
      <c r="E31" s="87" t="s">
        <v>7</v>
      </c>
      <c r="F31" s="88" t="s">
        <v>163</v>
      </c>
    </row>
    <row r="32" spans="2:7" ht="26.5" x14ac:dyDescent="0.2">
      <c r="B32" s="84" t="s">
        <v>32</v>
      </c>
      <c r="C32" s="13"/>
      <c r="D32" s="86" t="s">
        <v>8</v>
      </c>
      <c r="E32" s="87" t="s">
        <v>9</v>
      </c>
      <c r="F32" s="88" t="s">
        <v>163</v>
      </c>
    </row>
    <row r="33" spans="2:9" x14ac:dyDescent="0.2">
      <c r="B33" s="84" t="s">
        <v>10</v>
      </c>
      <c r="C33" s="13"/>
      <c r="D33" s="86" t="s">
        <v>176</v>
      </c>
      <c r="E33" s="87"/>
      <c r="F33" s="88" t="s">
        <v>163</v>
      </c>
    </row>
    <row r="34" spans="2:9" x14ac:dyDescent="0.2">
      <c r="B34" s="84" t="s">
        <v>11</v>
      </c>
      <c r="C34" s="13"/>
      <c r="D34" s="86" t="s">
        <v>101</v>
      </c>
      <c r="E34" s="87" t="s">
        <v>96</v>
      </c>
      <c r="F34" s="88" t="s">
        <v>163</v>
      </c>
      <c r="I34" s="96"/>
    </row>
    <row r="35" spans="2:9" ht="15" customHeight="1" x14ac:dyDescent="0.2">
      <c r="B35" s="84" t="s">
        <v>263</v>
      </c>
      <c r="C35" s="12"/>
      <c r="D35" s="170">
        <v>42005</v>
      </c>
      <c r="E35" s="87"/>
      <c r="F35" s="88" t="s">
        <v>197</v>
      </c>
    </row>
    <row r="36" spans="2:9" ht="26.5" x14ac:dyDescent="0.2">
      <c r="B36" s="84" t="s">
        <v>18</v>
      </c>
      <c r="C36" s="16"/>
      <c r="D36" s="108">
        <v>10000000000</v>
      </c>
      <c r="E36" s="87" t="s">
        <v>19</v>
      </c>
      <c r="F36" s="88" t="s">
        <v>198</v>
      </c>
    </row>
    <row r="37" spans="2:9" x14ac:dyDescent="0.2">
      <c r="B37" s="113" t="s">
        <v>29</v>
      </c>
      <c r="C37" s="17"/>
      <c r="D37" s="114">
        <v>43921</v>
      </c>
      <c r="E37" s="115" t="s">
        <v>35</v>
      </c>
      <c r="F37" s="116" t="s">
        <v>198</v>
      </c>
    </row>
    <row r="38" spans="2:9" x14ac:dyDescent="0.2">
      <c r="B38" s="117" t="s">
        <v>146</v>
      </c>
      <c r="C38" s="21"/>
      <c r="D38" s="118">
        <v>10</v>
      </c>
      <c r="E38" s="119" t="s">
        <v>54</v>
      </c>
      <c r="F38" s="361" t="s">
        <v>198</v>
      </c>
    </row>
    <row r="39" spans="2:9" x14ac:dyDescent="0.2">
      <c r="B39" s="120" t="s">
        <v>178</v>
      </c>
      <c r="C39" s="22"/>
      <c r="D39" s="121">
        <v>3</v>
      </c>
      <c r="E39" s="87" t="s">
        <v>147</v>
      </c>
      <c r="F39" s="362"/>
    </row>
    <row r="40" spans="2:9" ht="27.1" thickBot="1" x14ac:dyDescent="0.25">
      <c r="B40" s="122" t="s">
        <v>56</v>
      </c>
      <c r="C40" s="350"/>
      <c r="D40" s="123"/>
      <c r="E40" s="124" t="s">
        <v>55</v>
      </c>
      <c r="F40" s="102" t="s">
        <v>198</v>
      </c>
    </row>
    <row r="41" spans="2:9" ht="13.85" thickTop="1" x14ac:dyDescent="0.2">
      <c r="B41" s="103" t="s">
        <v>179</v>
      </c>
      <c r="C41" s="14"/>
      <c r="D41" s="111" t="s">
        <v>12</v>
      </c>
      <c r="E41" s="112"/>
      <c r="F41" s="358" t="s">
        <v>171</v>
      </c>
    </row>
    <row r="42" spans="2:9" x14ac:dyDescent="0.2">
      <c r="B42" s="84" t="s">
        <v>180</v>
      </c>
      <c r="C42" s="13"/>
      <c r="D42" s="86" t="s">
        <v>26</v>
      </c>
      <c r="E42" s="87"/>
      <c r="F42" s="359"/>
    </row>
    <row r="43" spans="2:9" x14ac:dyDescent="0.2">
      <c r="B43" s="84" t="s">
        <v>181</v>
      </c>
      <c r="C43" s="13"/>
      <c r="D43" s="86" t="s">
        <v>13</v>
      </c>
      <c r="E43" s="87"/>
      <c r="F43" s="359"/>
    </row>
    <row r="44" spans="2:9" ht="18.75" customHeight="1" x14ac:dyDescent="0.2">
      <c r="B44" s="84" t="s">
        <v>182</v>
      </c>
      <c r="C44" s="13"/>
      <c r="D44" s="86" t="s">
        <v>25</v>
      </c>
      <c r="E44" s="87" t="s">
        <v>7</v>
      </c>
      <c r="F44" s="359"/>
    </row>
    <row r="45" spans="2:9" ht="26.5" x14ac:dyDescent="0.2">
      <c r="B45" s="84" t="s">
        <v>27</v>
      </c>
      <c r="C45" s="13"/>
      <c r="D45" s="86" t="s">
        <v>33</v>
      </c>
      <c r="E45" s="126" t="s">
        <v>36</v>
      </c>
      <c r="F45" s="359"/>
    </row>
    <row r="46" spans="2:9" ht="18.75" customHeight="1" x14ac:dyDescent="0.2">
      <c r="B46" s="84" t="s">
        <v>14</v>
      </c>
      <c r="C46" s="13"/>
      <c r="D46" s="86" t="s">
        <v>28</v>
      </c>
      <c r="E46" s="87" t="s">
        <v>15</v>
      </c>
      <c r="F46" s="359"/>
    </row>
    <row r="47" spans="2:9" ht="18.75" customHeight="1" thickBot="1" x14ac:dyDescent="0.25">
      <c r="B47" s="99" t="s">
        <v>16</v>
      </c>
      <c r="C47" s="18"/>
      <c r="D47" s="127" t="s">
        <v>142</v>
      </c>
      <c r="E47" s="124" t="s">
        <v>17</v>
      </c>
      <c r="F47" s="360"/>
    </row>
    <row r="48" spans="2:9" ht="36.75" customHeight="1" thickTop="1" x14ac:dyDescent="0.2">
      <c r="B48" s="103" t="s">
        <v>264</v>
      </c>
      <c r="C48" s="70"/>
      <c r="D48" s="111" t="s">
        <v>266</v>
      </c>
      <c r="E48" s="112" t="s">
        <v>265</v>
      </c>
      <c r="F48" s="106" t="s">
        <v>199</v>
      </c>
    </row>
    <row r="49" spans="2:6" ht="29.95" customHeight="1" x14ac:dyDescent="0.2">
      <c r="B49" s="176" t="s">
        <v>270</v>
      </c>
      <c r="C49" s="177"/>
      <c r="D49" s="178">
        <v>140010</v>
      </c>
      <c r="E49" s="353" t="s">
        <v>321</v>
      </c>
      <c r="F49" s="363" t="s">
        <v>322</v>
      </c>
    </row>
    <row r="50" spans="2:6" ht="31.55" customHeight="1" x14ac:dyDescent="0.2">
      <c r="B50" s="128" t="s">
        <v>241</v>
      </c>
      <c r="C50" s="19"/>
      <c r="D50" s="129"/>
      <c r="E50" s="365"/>
      <c r="F50" s="363"/>
    </row>
    <row r="51" spans="2:6" ht="27.1" customHeight="1" x14ac:dyDescent="0.2">
      <c r="B51" s="128" t="s">
        <v>242</v>
      </c>
      <c r="C51" s="19"/>
      <c r="D51" s="129"/>
      <c r="E51" s="365"/>
      <c r="F51" s="363"/>
    </row>
    <row r="52" spans="2:6" ht="27.8" customHeight="1" x14ac:dyDescent="0.2">
      <c r="B52" s="128" t="s">
        <v>243</v>
      </c>
      <c r="C52" s="19"/>
      <c r="D52" s="129"/>
      <c r="E52" s="365"/>
      <c r="F52" s="363"/>
    </row>
    <row r="53" spans="2:6" ht="29.95" customHeight="1" x14ac:dyDescent="0.2">
      <c r="B53" s="128" t="s">
        <v>244</v>
      </c>
      <c r="C53" s="19"/>
      <c r="D53" s="131"/>
      <c r="E53" s="365"/>
      <c r="F53" s="363"/>
    </row>
    <row r="54" spans="2:6" ht="29.25" customHeight="1" x14ac:dyDescent="0.2">
      <c r="B54" s="130" t="s">
        <v>245</v>
      </c>
      <c r="C54" s="175"/>
      <c r="D54" s="131"/>
      <c r="E54" s="366"/>
      <c r="F54" s="364"/>
    </row>
    <row r="55" spans="2:6" ht="27.1" thickBot="1" x14ac:dyDescent="0.25">
      <c r="B55" s="99" t="s">
        <v>20</v>
      </c>
      <c r="C55" s="20"/>
      <c r="D55" s="132" t="s">
        <v>21</v>
      </c>
      <c r="E55" s="124"/>
      <c r="F55" s="102" t="s">
        <v>323</v>
      </c>
    </row>
    <row r="56" spans="2:6" ht="31.25" customHeight="1" thickTop="1" x14ac:dyDescent="0.2">
      <c r="B56" s="84" t="s">
        <v>428</v>
      </c>
      <c r="C56" s="19"/>
      <c r="D56" s="346" t="s">
        <v>413</v>
      </c>
      <c r="E56" s="352" t="s">
        <v>431</v>
      </c>
      <c r="F56" s="88" t="s">
        <v>412</v>
      </c>
    </row>
    <row r="57" spans="2:6" ht="31.25" customHeight="1" x14ac:dyDescent="0.2">
      <c r="B57" s="84" t="s">
        <v>429</v>
      </c>
      <c r="C57" s="19"/>
      <c r="D57" s="129"/>
      <c r="E57" s="353"/>
      <c r="F57" s="88"/>
    </row>
    <row r="58" spans="2:6" ht="31.25" customHeight="1" thickBot="1" x14ac:dyDescent="0.25">
      <c r="B58" s="172" t="s">
        <v>430</v>
      </c>
      <c r="C58" s="347"/>
      <c r="D58" s="345"/>
      <c r="E58" s="354"/>
      <c r="F58" s="102"/>
    </row>
    <row r="59" spans="2:6" ht="40.5" customHeight="1" thickTop="1" x14ac:dyDescent="0.2">
      <c r="B59" s="162" t="s">
        <v>255</v>
      </c>
      <c r="C59" s="163"/>
      <c r="D59" s="164" t="s">
        <v>257</v>
      </c>
      <c r="E59" s="165" t="s">
        <v>252</v>
      </c>
      <c r="F59" s="125" t="s">
        <v>250</v>
      </c>
    </row>
    <row r="60" spans="2:6" ht="40.5" customHeight="1" x14ac:dyDescent="0.2">
      <c r="B60" s="84" t="s">
        <v>256</v>
      </c>
      <c r="C60" s="19"/>
      <c r="D60" s="129" t="s">
        <v>254</v>
      </c>
      <c r="E60" s="87" t="s">
        <v>253</v>
      </c>
      <c r="F60" s="88" t="s">
        <v>251</v>
      </c>
    </row>
    <row r="61" spans="2:6" ht="80.25" customHeight="1" thickBot="1" x14ac:dyDescent="0.25">
      <c r="B61" s="172" t="s">
        <v>267</v>
      </c>
      <c r="C61" s="351"/>
      <c r="D61" s="173" t="s">
        <v>268</v>
      </c>
      <c r="E61" s="174" t="s">
        <v>271</v>
      </c>
      <c r="F61" s="168" t="s">
        <v>269</v>
      </c>
    </row>
    <row r="62" spans="2:6" ht="75.05" customHeight="1" thickTop="1" x14ac:dyDescent="0.2">
      <c r="B62" s="133" t="s">
        <v>216</v>
      </c>
      <c r="C62" s="75"/>
      <c r="D62" s="144">
        <v>6</v>
      </c>
      <c r="E62" s="134" t="s">
        <v>249</v>
      </c>
      <c r="F62" s="135" t="s">
        <v>246</v>
      </c>
    </row>
    <row r="63" spans="2:6" ht="55.45" customHeight="1" x14ac:dyDescent="0.2">
      <c r="B63" s="133" t="s">
        <v>215</v>
      </c>
      <c r="C63" s="75"/>
      <c r="D63" s="144">
        <v>2</v>
      </c>
      <c r="E63" s="134" t="s">
        <v>247</v>
      </c>
      <c r="F63" s="135" t="s">
        <v>246</v>
      </c>
    </row>
    <row r="64" spans="2:6" ht="45.1" customHeight="1" x14ac:dyDescent="0.2">
      <c r="B64" s="133" t="s">
        <v>217</v>
      </c>
      <c r="C64" s="75"/>
      <c r="D64" s="144">
        <v>2</v>
      </c>
      <c r="E64" s="134" t="s">
        <v>248</v>
      </c>
      <c r="F64" s="135" t="s">
        <v>246</v>
      </c>
    </row>
    <row r="65" spans="2:6" ht="38.299999999999997" customHeight="1" thickBot="1" x14ac:dyDescent="0.25">
      <c r="B65" s="99" t="s">
        <v>218</v>
      </c>
      <c r="C65" s="76"/>
      <c r="D65" s="145">
        <v>2</v>
      </c>
      <c r="E65" s="124" t="s">
        <v>220</v>
      </c>
      <c r="F65" s="102" t="s">
        <v>246</v>
      </c>
    </row>
    <row r="66" spans="2:6" ht="31.55" customHeight="1" thickTop="1" x14ac:dyDescent="0.2">
      <c r="B66" s="133" t="s">
        <v>285</v>
      </c>
      <c r="C66" s="75"/>
      <c r="D66" s="144" t="s">
        <v>278</v>
      </c>
      <c r="E66" s="134"/>
      <c r="F66" s="135" t="s">
        <v>246</v>
      </c>
    </row>
    <row r="67" spans="2:6" ht="47.25" customHeight="1" x14ac:dyDescent="0.2">
      <c r="B67" s="133" t="s">
        <v>363</v>
      </c>
      <c r="C67" s="75"/>
      <c r="D67" s="144"/>
      <c r="E67" s="134" t="s">
        <v>369</v>
      </c>
      <c r="F67" s="135" t="s">
        <v>246</v>
      </c>
    </row>
    <row r="68" spans="2:6" ht="31.55" customHeight="1" x14ac:dyDescent="0.2">
      <c r="B68" s="133" t="s">
        <v>286</v>
      </c>
      <c r="C68" s="75"/>
      <c r="D68" s="144" t="s">
        <v>278</v>
      </c>
      <c r="E68" s="134"/>
      <c r="F68" s="135" t="s">
        <v>246</v>
      </c>
    </row>
    <row r="69" spans="2:6" ht="47.25" customHeight="1" x14ac:dyDescent="0.2">
      <c r="B69" s="133" t="s">
        <v>364</v>
      </c>
      <c r="C69" s="75"/>
      <c r="D69" s="144"/>
      <c r="E69" s="134" t="s">
        <v>369</v>
      </c>
      <c r="F69" s="135" t="s">
        <v>246</v>
      </c>
    </row>
    <row r="70" spans="2:6" ht="31.55" customHeight="1" x14ac:dyDescent="0.2">
      <c r="B70" s="133" t="s">
        <v>287</v>
      </c>
      <c r="C70" s="75"/>
      <c r="D70" s="144" t="s">
        <v>278</v>
      </c>
      <c r="E70" s="134"/>
      <c r="F70" s="135" t="s">
        <v>246</v>
      </c>
    </row>
    <row r="71" spans="2:6" ht="47.25" customHeight="1" x14ac:dyDescent="0.2">
      <c r="B71" s="133" t="s">
        <v>365</v>
      </c>
      <c r="C71" s="75"/>
      <c r="D71" s="144"/>
      <c r="E71" s="134" t="s">
        <v>369</v>
      </c>
      <c r="F71" s="135" t="s">
        <v>246</v>
      </c>
    </row>
    <row r="72" spans="2:6" ht="31.55" customHeight="1" x14ac:dyDescent="0.2">
      <c r="B72" s="133" t="s">
        <v>291</v>
      </c>
      <c r="C72" s="75"/>
      <c r="D72" s="144" t="s">
        <v>278</v>
      </c>
      <c r="E72" s="134"/>
      <c r="F72" s="135" t="s">
        <v>246</v>
      </c>
    </row>
    <row r="73" spans="2:6" ht="47.25" customHeight="1" x14ac:dyDescent="0.2">
      <c r="B73" s="133" t="s">
        <v>366</v>
      </c>
      <c r="C73" s="75"/>
      <c r="D73" s="144"/>
      <c r="E73" s="134" t="s">
        <v>369</v>
      </c>
      <c r="F73" s="135" t="s">
        <v>246</v>
      </c>
    </row>
    <row r="74" spans="2:6" ht="31.55" customHeight="1" x14ac:dyDescent="0.2">
      <c r="B74" s="133" t="s">
        <v>306</v>
      </c>
      <c r="C74" s="75"/>
      <c r="D74" s="144" t="s">
        <v>278</v>
      </c>
      <c r="E74" s="134"/>
      <c r="F74" s="135" t="s">
        <v>246</v>
      </c>
    </row>
    <row r="75" spans="2:6" ht="47.25" customHeight="1" x14ac:dyDescent="0.2">
      <c r="B75" s="133" t="s">
        <v>367</v>
      </c>
      <c r="C75" s="75"/>
      <c r="D75" s="144"/>
      <c r="E75" s="134" t="s">
        <v>369</v>
      </c>
      <c r="F75" s="135" t="s">
        <v>246</v>
      </c>
    </row>
    <row r="76" spans="2:6" ht="47.25" customHeight="1" x14ac:dyDescent="0.2">
      <c r="B76" s="133" t="s">
        <v>315</v>
      </c>
      <c r="C76" s="75"/>
      <c r="D76" s="144" t="s">
        <v>278</v>
      </c>
      <c r="E76" s="134"/>
      <c r="F76" s="135" t="s">
        <v>246</v>
      </c>
    </row>
    <row r="77" spans="2:6" ht="47.25" customHeight="1" x14ac:dyDescent="0.2">
      <c r="B77" s="133" t="s">
        <v>368</v>
      </c>
      <c r="C77" s="75"/>
      <c r="D77" s="144"/>
      <c r="E77" s="134" t="s">
        <v>369</v>
      </c>
      <c r="F77" s="135" t="s">
        <v>246</v>
      </c>
    </row>
    <row r="78" spans="2:6" ht="26.5" x14ac:dyDescent="0.2">
      <c r="B78" s="133" t="s">
        <v>193</v>
      </c>
      <c r="C78" s="77"/>
      <c r="D78" s="136" t="s">
        <v>196</v>
      </c>
      <c r="E78" s="134" t="s">
        <v>195</v>
      </c>
      <c r="F78" s="135"/>
    </row>
    <row r="79" spans="2:6" ht="27.1" thickBot="1" x14ac:dyDescent="0.25">
      <c r="B79" s="137" t="s">
        <v>194</v>
      </c>
      <c r="C79" s="74"/>
      <c r="D79" s="138" t="s">
        <v>196</v>
      </c>
      <c r="E79" s="139" t="s">
        <v>195</v>
      </c>
      <c r="F79" s="140"/>
    </row>
    <row r="80" spans="2:6" x14ac:dyDescent="0.2">
      <c r="E80" s="191" t="s">
        <v>297</v>
      </c>
      <c r="F80" s="166" t="s">
        <v>329</v>
      </c>
    </row>
    <row r="85" spans="3:4" x14ac:dyDescent="0.2">
      <c r="C85" s="159" t="s">
        <v>192</v>
      </c>
      <c r="D85" s="78"/>
    </row>
    <row r="86" spans="3:4" x14ac:dyDescent="0.2">
      <c r="C86" s="158" t="s">
        <v>183</v>
      </c>
      <c r="D86" s="78"/>
    </row>
    <row r="87" spans="3:4" x14ac:dyDescent="0.2">
      <c r="C87" s="158" t="s">
        <v>184</v>
      </c>
      <c r="D87" s="78"/>
    </row>
    <row r="88" spans="3:4" x14ac:dyDescent="0.2">
      <c r="C88" s="158" t="s">
        <v>185</v>
      </c>
      <c r="D88" s="78"/>
    </row>
    <row r="89" spans="3:4" x14ac:dyDescent="0.2">
      <c r="C89" s="158" t="s">
        <v>186</v>
      </c>
      <c r="D89" s="78"/>
    </row>
    <row r="90" spans="3:4" x14ac:dyDescent="0.2">
      <c r="C90" s="158" t="s">
        <v>187</v>
      </c>
      <c r="D90" s="78"/>
    </row>
    <row r="91" spans="3:4" x14ac:dyDescent="0.2">
      <c r="C91" s="158" t="s">
        <v>188</v>
      </c>
      <c r="D91" s="78"/>
    </row>
    <row r="92" spans="3:4" x14ac:dyDescent="0.2">
      <c r="C92" s="158" t="s">
        <v>189</v>
      </c>
      <c r="D92" s="78"/>
    </row>
    <row r="93" spans="3:4" x14ac:dyDescent="0.2">
      <c r="C93" s="158" t="s">
        <v>191</v>
      </c>
      <c r="D93" s="78"/>
    </row>
    <row r="94" spans="3:4" x14ac:dyDescent="0.2">
      <c r="C94" s="158" t="s">
        <v>190</v>
      </c>
      <c r="D94" s="78"/>
    </row>
    <row r="96" spans="3:4" x14ac:dyDescent="0.2">
      <c r="C96" s="141" t="s">
        <v>279</v>
      </c>
    </row>
    <row r="97" spans="3:3" x14ac:dyDescent="0.2">
      <c r="C97" s="141" t="s">
        <v>280</v>
      </c>
    </row>
    <row r="98" spans="3:3" x14ac:dyDescent="0.2">
      <c r="C98" s="141" t="s">
        <v>284</v>
      </c>
    </row>
    <row r="99" spans="3:3" x14ac:dyDescent="0.2">
      <c r="C99" s="141" t="s">
        <v>281</v>
      </c>
    </row>
    <row r="100" spans="3:3" x14ac:dyDescent="0.2">
      <c r="C100" s="141" t="s">
        <v>282</v>
      </c>
    </row>
    <row r="101" spans="3:3" x14ac:dyDescent="0.2">
      <c r="C101" s="141" t="s">
        <v>283</v>
      </c>
    </row>
    <row r="103" spans="3:3" x14ac:dyDescent="0.2">
      <c r="C103" s="141" t="s">
        <v>307</v>
      </c>
    </row>
    <row r="104" spans="3:3" x14ac:dyDescent="0.2">
      <c r="C104" s="141" t="s">
        <v>308</v>
      </c>
    </row>
    <row r="105" spans="3:3" x14ac:dyDescent="0.2">
      <c r="C105" s="141" t="s">
        <v>309</v>
      </c>
    </row>
    <row r="108" spans="3:3" x14ac:dyDescent="0.2">
      <c r="C108" s="141" t="s">
        <v>413</v>
      </c>
    </row>
    <row r="109" spans="3:3" x14ac:dyDescent="0.2">
      <c r="C109" s="141" t="s">
        <v>414</v>
      </c>
    </row>
    <row r="110" spans="3:3" x14ac:dyDescent="0.2">
      <c r="C110" s="141" t="s">
        <v>415</v>
      </c>
    </row>
    <row r="111" spans="3:3" x14ac:dyDescent="0.2">
      <c r="C111" s="141" t="s">
        <v>416</v>
      </c>
    </row>
    <row r="112" spans="3:3" x14ac:dyDescent="0.2">
      <c r="C112" s="141" t="s">
        <v>417</v>
      </c>
    </row>
    <row r="113" spans="3:3" x14ac:dyDescent="0.2">
      <c r="C113" s="141" t="s">
        <v>418</v>
      </c>
    </row>
    <row r="114" spans="3:3" x14ac:dyDescent="0.2">
      <c r="C114" s="141" t="s">
        <v>419</v>
      </c>
    </row>
    <row r="115" spans="3:3" x14ac:dyDescent="0.2">
      <c r="C115" s="141" t="s">
        <v>420</v>
      </c>
    </row>
    <row r="116" spans="3:3" x14ac:dyDescent="0.2">
      <c r="C116" s="141" t="s">
        <v>421</v>
      </c>
    </row>
    <row r="117" spans="3:3" x14ac:dyDescent="0.2">
      <c r="C117" s="141" t="s">
        <v>422</v>
      </c>
    </row>
    <row r="118" spans="3:3" x14ac:dyDescent="0.2">
      <c r="C118" s="141" t="s">
        <v>443</v>
      </c>
    </row>
    <row r="119" spans="3:3" x14ac:dyDescent="0.2">
      <c r="C119" s="143" t="s">
        <v>442</v>
      </c>
    </row>
    <row r="120" spans="3:3" x14ac:dyDescent="0.2">
      <c r="C120" s="141" t="s">
        <v>423</v>
      </c>
    </row>
    <row r="121" spans="3:3" x14ac:dyDescent="0.2">
      <c r="C121" s="141" t="s">
        <v>424</v>
      </c>
    </row>
    <row r="122" spans="3:3" x14ac:dyDescent="0.2">
      <c r="C122" s="141" t="s">
        <v>425</v>
      </c>
    </row>
    <row r="123" spans="3:3" x14ac:dyDescent="0.2">
      <c r="C123" s="141" t="s">
        <v>426</v>
      </c>
    </row>
    <row r="124" spans="3:3" x14ac:dyDescent="0.2">
      <c r="C124" s="141" t="s">
        <v>427</v>
      </c>
    </row>
  </sheetData>
  <sheetProtection sheet="1" formatCells="0" formatColumns="0" formatRows="0" insertColumns="0" insertRows="0" insertHyperlinks="0" deleteColumns="0" deleteRows="0" sort="0" autoFilter="0" pivotTables="0"/>
  <protectedRanges>
    <protectedRange algorithmName="SHA-512" hashValue="5b3HFbqeKRWmBeNaZcRK6TuESvJ1cPBqQybVt9lrXBOG7p8bDAi7W1oDCGQ67r/vm/0DpA8mPQ2jEEtltK4h+A==" saltValue="iSL1Eox+ln7iXaWtB16wfg==" spinCount="100000" sqref="C5:C9" name="範囲1"/>
  </protectedRanges>
  <mergeCells count="6">
    <mergeCell ref="E56:E58"/>
    <mergeCell ref="B1:F1"/>
    <mergeCell ref="F41:F47"/>
    <mergeCell ref="F38:F39"/>
    <mergeCell ref="F49:F54"/>
    <mergeCell ref="E49:E54"/>
  </mergeCells>
  <phoneticPr fontId="4"/>
  <dataValidations count="6">
    <dataValidation type="textLength" allowBlank="1" showInputMessage="1" showErrorMessage="1" error="150文字以内としてください。" sqref="C9:C11" xr:uid="{00000000-0002-0000-0100-000000000000}">
      <formula1>0</formula1>
      <formula2>150</formula2>
    </dataValidation>
    <dataValidation type="textLength" allowBlank="1" showInputMessage="1" showErrorMessage="1" error="30文字以内としてください" sqref="C7" xr:uid="{00000000-0002-0000-0100-000001000000}">
      <formula1>0</formula1>
      <formula2>30</formula2>
    </dataValidation>
    <dataValidation type="list" allowBlank="1" showInputMessage="1" showErrorMessage="1" sqref="C78:C79" xr:uid="{0899AD34-7B62-4125-9410-71910B9764EC}">
      <formula1>$C$86:$C$94</formula1>
    </dataValidation>
    <dataValidation type="list" allowBlank="1" showInputMessage="1" showErrorMessage="1" sqref="C72 C68 C66 C70 C74 C76" xr:uid="{2E513581-EA9F-4DA6-AF26-1E00948D321D}">
      <formula1>$C$96:$C$101</formula1>
    </dataValidation>
    <dataValidation type="list" allowBlank="1" showInputMessage="1" showErrorMessage="1" sqref="C4" xr:uid="{8D6E8C0C-76E2-449F-BB9D-538BDEC54886}">
      <formula1>$C$103:$C$105</formula1>
    </dataValidation>
    <dataValidation type="list" allowBlank="1" showInputMessage="1" showErrorMessage="1" sqref="C56:C58 D56" xr:uid="{DB4188EB-113C-46BC-8627-FE1DEA133C2D}">
      <formula1>$C$108:$C$124</formula1>
    </dataValidation>
  </dataValidations>
  <pageMargins left="0.7" right="0.7" top="0.75" bottom="0.75" header="0.3" footer="0.3"/>
  <pageSetup paperSize="9" scale="2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18"/>
  <sheetViews>
    <sheetView view="pageBreakPreview" zoomScale="80" zoomScaleNormal="100" zoomScaleSheetLayoutView="80" workbookViewId="0">
      <selection activeCell="A2" sqref="A2:AA107"/>
    </sheetView>
  </sheetViews>
  <sheetFormatPr defaultColWidth="3.69921875" defaultRowHeight="18" customHeight="1" x14ac:dyDescent="0.2"/>
  <cols>
    <col min="1" max="1" width="5" style="146" customWidth="1"/>
    <col min="2" max="4" width="3.69921875" style="146"/>
    <col min="5" max="5" width="3.69921875" style="146" customWidth="1"/>
    <col min="6" max="6" width="3.69921875" style="146"/>
    <col min="7" max="23" width="3.8984375" style="146" customWidth="1"/>
    <col min="24" max="26" width="3.59765625" style="146" customWidth="1"/>
    <col min="27" max="16384" width="3.69921875" style="146"/>
  </cols>
  <sheetData>
    <row r="1" spans="1:26" ht="18" customHeight="1" x14ac:dyDescent="0.2">
      <c r="Z1" s="200" t="s">
        <v>298</v>
      </c>
    </row>
    <row r="2" spans="1:26" ht="18" customHeight="1" x14ac:dyDescent="0.2">
      <c r="A2" s="147" t="s">
        <v>172</v>
      </c>
      <c r="B2" s="147"/>
      <c r="C2" s="147"/>
      <c r="D2" s="147"/>
      <c r="E2" s="147"/>
      <c r="F2" s="147"/>
      <c r="G2" s="147"/>
      <c r="H2" s="147"/>
      <c r="I2" s="147"/>
      <c r="J2" s="147"/>
      <c r="K2" s="147"/>
      <c r="L2" s="147"/>
      <c r="M2" s="147"/>
      <c r="N2" s="147"/>
      <c r="O2" s="147"/>
      <c r="P2" s="147"/>
      <c r="Q2" s="147"/>
      <c r="R2" s="147"/>
      <c r="S2" s="147"/>
      <c r="T2" s="147"/>
      <c r="U2" s="147"/>
      <c r="V2" s="147"/>
      <c r="W2" s="147"/>
      <c r="X2" s="147"/>
      <c r="Y2" s="147"/>
    </row>
    <row r="3" spans="1:26" ht="19.45" customHeight="1" x14ac:dyDescent="0.2">
      <c r="A3" s="410">
        <f>情報項目シート!C5</f>
        <v>0</v>
      </c>
      <c r="B3" s="410"/>
      <c r="C3" s="410"/>
      <c r="D3" s="410"/>
      <c r="E3" s="410"/>
      <c r="F3" s="410"/>
      <c r="G3" s="410"/>
      <c r="H3" s="410"/>
      <c r="I3" s="410"/>
      <c r="J3" s="410"/>
      <c r="K3" s="410"/>
      <c r="L3" s="410"/>
      <c r="M3" s="410"/>
      <c r="N3" s="410"/>
      <c r="O3" s="410"/>
      <c r="P3" s="410"/>
      <c r="Q3" s="410"/>
      <c r="R3" s="410"/>
      <c r="S3" s="410"/>
      <c r="T3" s="410"/>
      <c r="U3" s="410"/>
      <c r="V3" s="410"/>
      <c r="W3" s="410"/>
      <c r="X3" s="410"/>
      <c r="Y3" s="192"/>
    </row>
    <row r="4" spans="1:26" ht="9.1" customHeight="1" x14ac:dyDescent="0.2">
      <c r="A4" s="147"/>
      <c r="B4" s="147"/>
      <c r="C4" s="147"/>
      <c r="D4" s="147"/>
      <c r="E4" s="147"/>
      <c r="F4" s="147"/>
      <c r="G4" s="147"/>
      <c r="H4" s="147"/>
      <c r="I4" s="147"/>
      <c r="J4" s="147"/>
      <c r="K4" s="147"/>
      <c r="L4" s="147"/>
      <c r="M4" s="147"/>
      <c r="N4" s="147"/>
      <c r="O4" s="147"/>
      <c r="P4" s="147"/>
      <c r="Q4" s="147"/>
      <c r="R4" s="147"/>
      <c r="S4" s="147"/>
      <c r="T4" s="147"/>
      <c r="U4" s="147"/>
      <c r="V4" s="147"/>
      <c r="W4" s="147"/>
      <c r="X4" s="147"/>
      <c r="Y4" s="147"/>
    </row>
    <row r="5" spans="1:26" ht="19.45" customHeight="1" x14ac:dyDescent="0.2">
      <c r="A5" s="397" t="s">
        <v>38</v>
      </c>
      <c r="B5" s="397"/>
      <c r="C5" s="397"/>
      <c r="D5" s="397"/>
      <c r="E5" s="397"/>
      <c r="F5" s="397"/>
      <c r="G5" s="397"/>
      <c r="H5" s="397"/>
      <c r="I5" s="397"/>
      <c r="J5" s="397"/>
      <c r="K5" s="397"/>
      <c r="L5" s="397"/>
      <c r="M5" s="397"/>
      <c r="N5" s="397"/>
      <c r="O5" s="397"/>
      <c r="P5" s="397"/>
      <c r="Q5" s="397"/>
      <c r="R5" s="397"/>
      <c r="S5" s="397"/>
      <c r="T5" s="397"/>
      <c r="U5" s="397"/>
      <c r="V5" s="397"/>
      <c r="W5" s="397"/>
      <c r="X5" s="397"/>
      <c r="Y5" s="147"/>
    </row>
    <row r="6" spans="1:26" ht="19.45" customHeight="1" x14ac:dyDescent="0.2">
      <c r="A6" s="147" t="s">
        <v>97</v>
      </c>
      <c r="B6" s="147"/>
      <c r="C6" s="147"/>
      <c r="D6" s="147"/>
      <c r="E6" s="147"/>
      <c r="F6" s="147"/>
      <c r="G6" s="147"/>
      <c r="H6" s="147"/>
      <c r="I6" s="147"/>
      <c r="J6" s="147"/>
      <c r="K6" s="147"/>
      <c r="L6" s="147"/>
      <c r="M6" s="147"/>
      <c r="N6" s="147"/>
      <c r="O6" s="147"/>
      <c r="P6" s="147"/>
      <c r="Q6" s="147"/>
      <c r="R6" s="147"/>
      <c r="S6" s="147"/>
      <c r="T6" s="147"/>
      <c r="U6" s="147"/>
      <c r="V6" s="147"/>
      <c r="W6" s="147"/>
      <c r="X6" s="147"/>
      <c r="Y6" s="147"/>
    </row>
    <row r="7" spans="1:26" ht="9.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row>
    <row r="8" spans="1:26" ht="18" customHeight="1" x14ac:dyDescent="0.2">
      <c r="A8" s="147"/>
      <c r="B8" s="147"/>
      <c r="C8" s="147"/>
      <c r="D8" s="147"/>
      <c r="E8" s="147"/>
      <c r="F8" s="147"/>
      <c r="G8" s="147"/>
      <c r="H8" s="147"/>
      <c r="I8" s="147"/>
      <c r="J8" s="397" t="s">
        <v>144</v>
      </c>
      <c r="K8" s="397"/>
      <c r="L8" s="397"/>
      <c r="M8" s="411" t="str">
        <f>"〒"&amp;情報項目シート!C31</f>
        <v>〒</v>
      </c>
      <c r="N8" s="411"/>
      <c r="O8" s="411"/>
      <c r="P8" s="411"/>
      <c r="Q8" s="411"/>
      <c r="R8" s="411"/>
      <c r="S8" s="411"/>
      <c r="T8" s="411"/>
      <c r="U8" s="411"/>
      <c r="V8" s="411"/>
      <c r="W8" s="411"/>
      <c r="X8" s="411"/>
      <c r="Y8" s="193"/>
    </row>
    <row r="9" spans="1:26" ht="19.45" customHeight="1" x14ac:dyDescent="0.2">
      <c r="A9" s="147"/>
      <c r="B9" s="147"/>
      <c r="C9" s="147"/>
      <c r="D9" s="147"/>
      <c r="E9" s="147"/>
      <c r="F9" s="147"/>
      <c r="G9" s="147"/>
      <c r="H9" s="147"/>
      <c r="I9" s="147"/>
      <c r="J9" s="147"/>
      <c r="K9" s="147"/>
      <c r="L9" s="147"/>
      <c r="M9" s="405">
        <f>情報項目シート!C32</f>
        <v>0</v>
      </c>
      <c r="N9" s="405"/>
      <c r="O9" s="405"/>
      <c r="P9" s="405"/>
      <c r="Q9" s="405"/>
      <c r="R9" s="405"/>
      <c r="S9" s="405"/>
      <c r="T9" s="405"/>
      <c r="U9" s="405"/>
      <c r="V9" s="405"/>
      <c r="W9" s="405"/>
      <c r="X9" s="405"/>
      <c r="Y9" s="194"/>
    </row>
    <row r="10" spans="1:26" ht="18" customHeight="1" x14ac:dyDescent="0.2">
      <c r="A10" s="147"/>
      <c r="B10" s="147"/>
      <c r="C10" s="147"/>
      <c r="D10" s="147"/>
      <c r="E10" s="147"/>
      <c r="F10" s="147"/>
      <c r="G10" s="147"/>
      <c r="H10" s="147"/>
      <c r="I10" s="147"/>
      <c r="J10" s="147"/>
      <c r="K10" s="147"/>
      <c r="L10" s="147"/>
      <c r="M10" s="405"/>
      <c r="N10" s="405"/>
      <c r="O10" s="405"/>
      <c r="P10" s="405"/>
      <c r="Q10" s="405"/>
      <c r="R10" s="405"/>
      <c r="S10" s="405"/>
      <c r="T10" s="405"/>
      <c r="U10" s="405"/>
      <c r="V10" s="405"/>
      <c r="W10" s="405"/>
      <c r="X10" s="405"/>
      <c r="Y10" s="194"/>
    </row>
    <row r="11" spans="1:26" ht="20.3" customHeight="1" x14ac:dyDescent="0.2">
      <c r="A11" s="147"/>
      <c r="B11" s="147"/>
      <c r="C11" s="147"/>
      <c r="D11" s="147"/>
      <c r="E11" s="147"/>
      <c r="F11" s="147"/>
      <c r="G11" s="147"/>
      <c r="H11" s="147"/>
      <c r="I11" s="147"/>
      <c r="J11" s="147"/>
      <c r="K11" s="147"/>
      <c r="L11" s="147"/>
      <c r="M11" s="367">
        <f>情報項目シート!C6</f>
        <v>0</v>
      </c>
      <c r="N11" s="408"/>
      <c r="O11" s="408"/>
      <c r="P11" s="408"/>
      <c r="Q11" s="408"/>
      <c r="R11" s="408"/>
      <c r="S11" s="408"/>
      <c r="T11" s="408"/>
      <c r="U11" s="408"/>
      <c r="V11" s="408"/>
      <c r="W11" s="408"/>
      <c r="X11" s="408"/>
      <c r="Y11" s="195"/>
    </row>
    <row r="12" spans="1:26" ht="20.3" customHeight="1" x14ac:dyDescent="0.2">
      <c r="A12" s="147"/>
      <c r="B12" s="147"/>
      <c r="C12" s="147"/>
      <c r="D12" s="147"/>
      <c r="E12" s="147"/>
      <c r="F12" s="147"/>
      <c r="G12" s="147"/>
      <c r="H12" s="147"/>
      <c r="I12" s="147"/>
      <c r="J12" s="147"/>
      <c r="K12" s="147"/>
      <c r="L12" s="147"/>
      <c r="M12" s="412" t="str">
        <f>情報項目シート!C33&amp;"  " &amp;情報項目シート!C34</f>
        <v xml:space="preserve">  </v>
      </c>
      <c r="N12" s="412"/>
      <c r="O12" s="412"/>
      <c r="P12" s="412"/>
      <c r="Q12" s="412"/>
      <c r="R12" s="412"/>
      <c r="S12" s="412"/>
      <c r="T12" s="412"/>
      <c r="U12" s="412"/>
      <c r="V12" s="412"/>
      <c r="W12" s="147"/>
      <c r="X12" s="147"/>
      <c r="Y12" s="147"/>
    </row>
    <row r="13" spans="1:26" ht="9.1" customHeight="1" x14ac:dyDescent="0.2">
      <c r="A13" s="147"/>
      <c r="B13" s="147"/>
      <c r="C13" s="147"/>
      <c r="D13" s="147"/>
      <c r="E13" s="147"/>
      <c r="F13" s="147"/>
      <c r="G13" s="147"/>
      <c r="H13" s="147"/>
      <c r="I13" s="147"/>
      <c r="J13" s="147"/>
      <c r="K13" s="147"/>
      <c r="L13" s="147"/>
      <c r="M13" s="147"/>
      <c r="N13" s="147"/>
      <c r="O13" s="147"/>
      <c r="P13" s="147"/>
      <c r="Q13" s="147"/>
      <c r="R13" s="147"/>
      <c r="S13" s="148"/>
      <c r="T13" s="148"/>
      <c r="U13" s="148"/>
      <c r="V13" s="148"/>
      <c r="W13" s="148"/>
      <c r="X13" s="147"/>
      <c r="Y13" s="147"/>
    </row>
    <row r="14" spans="1:26" ht="19.45" customHeight="1" x14ac:dyDescent="0.2">
      <c r="A14" s="416" t="s">
        <v>310</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147"/>
    </row>
    <row r="15" spans="1:26" ht="18" customHeight="1" x14ac:dyDescent="0.2">
      <c r="A15" s="415"/>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169"/>
    </row>
    <row r="16" spans="1:26" ht="18" customHeight="1" x14ac:dyDescent="0.2">
      <c r="A16" s="415" t="s">
        <v>392</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169"/>
    </row>
    <row r="17" spans="1:25" ht="25.5" customHeight="1" x14ac:dyDescent="0.2">
      <c r="A17" s="416" t="str">
        <f>"( " &amp; 情報項目シート!C7 &amp; " )"</f>
        <v>(  )</v>
      </c>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149"/>
    </row>
    <row r="18" spans="1:25" ht="18" customHeight="1" x14ac:dyDescent="0.2">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row>
    <row r="19" spans="1:25" ht="9.1" customHeight="1" x14ac:dyDescent="0.2">
      <c r="A19" s="147"/>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row>
    <row r="20" spans="1:25" ht="19.45" customHeight="1" x14ac:dyDescent="0.2">
      <c r="A20" s="150" t="s">
        <v>39</v>
      </c>
      <c r="B20" s="147" t="s">
        <v>379</v>
      </c>
      <c r="C20" s="147"/>
      <c r="D20" s="147"/>
      <c r="E20" s="147"/>
      <c r="F20" s="147"/>
      <c r="G20" s="147"/>
      <c r="H20" s="147"/>
      <c r="I20" s="147"/>
      <c r="J20" s="147"/>
      <c r="K20" s="147"/>
      <c r="L20" s="147"/>
      <c r="M20" s="147"/>
      <c r="N20" s="147"/>
      <c r="O20" s="147"/>
      <c r="P20" s="147"/>
      <c r="Q20" s="147"/>
      <c r="R20" s="147"/>
      <c r="S20" s="147"/>
      <c r="T20" s="147"/>
      <c r="U20" s="147"/>
      <c r="V20" s="147"/>
      <c r="W20" s="147"/>
      <c r="X20" s="147"/>
      <c r="Y20" s="147"/>
    </row>
    <row r="21" spans="1:25" ht="21.05" customHeight="1" x14ac:dyDescent="0.2">
      <c r="A21" s="150"/>
      <c r="B21" s="147" t="s">
        <v>206</v>
      </c>
      <c r="C21" s="147"/>
      <c r="D21" s="147"/>
      <c r="E21" s="412" t="s">
        <v>310</v>
      </c>
      <c r="F21" s="417"/>
      <c r="G21" s="417"/>
      <c r="H21" s="417"/>
      <c r="I21" s="417"/>
      <c r="J21" s="417"/>
      <c r="K21" s="417"/>
      <c r="L21" s="417"/>
      <c r="M21" s="417"/>
      <c r="N21" s="417"/>
      <c r="O21" s="417"/>
      <c r="P21" s="417"/>
      <c r="Q21" s="417"/>
      <c r="R21" s="417"/>
      <c r="S21" s="417"/>
      <c r="T21" s="417"/>
      <c r="U21" s="417"/>
      <c r="V21" s="417"/>
      <c r="W21" s="417"/>
      <c r="X21" s="417"/>
      <c r="Y21" s="196"/>
    </row>
    <row r="22" spans="1:25" ht="21.05" customHeight="1" x14ac:dyDescent="0.2">
      <c r="A22" s="150"/>
      <c r="B22" s="147" t="s">
        <v>207</v>
      </c>
      <c r="C22" s="147"/>
      <c r="D22" s="147"/>
      <c r="E22" s="367">
        <f>情報項目シート!C4</f>
        <v>0</v>
      </c>
      <c r="F22" s="408"/>
      <c r="G22" s="408"/>
      <c r="H22" s="408"/>
      <c r="I22" s="408"/>
      <c r="J22" s="408"/>
      <c r="K22" s="408"/>
      <c r="L22" s="408"/>
      <c r="M22" s="408"/>
      <c r="N22" s="408"/>
      <c r="O22" s="408"/>
      <c r="P22" s="408"/>
      <c r="Q22" s="408"/>
      <c r="R22" s="408"/>
      <c r="S22" s="408"/>
      <c r="T22" s="408"/>
      <c r="U22" s="408"/>
      <c r="V22" s="408"/>
      <c r="W22" s="408"/>
      <c r="X22" s="408"/>
      <c r="Y22" s="195"/>
    </row>
    <row r="23" spans="1:25" ht="21.05" customHeight="1" x14ac:dyDescent="0.2">
      <c r="A23" s="147"/>
      <c r="B23" s="148" t="s">
        <v>208</v>
      </c>
      <c r="C23" s="148"/>
      <c r="D23" s="148"/>
      <c r="E23" s="367">
        <f>情報項目シート!C7</f>
        <v>0</v>
      </c>
      <c r="F23" s="408"/>
      <c r="G23" s="408"/>
      <c r="H23" s="408"/>
      <c r="I23" s="408"/>
      <c r="J23" s="408"/>
      <c r="K23" s="408"/>
      <c r="L23" s="408"/>
      <c r="M23" s="408"/>
      <c r="N23" s="408"/>
      <c r="O23" s="408"/>
      <c r="P23" s="408"/>
      <c r="Q23" s="408"/>
      <c r="R23" s="408"/>
      <c r="S23" s="408"/>
      <c r="T23" s="408"/>
      <c r="U23" s="408"/>
      <c r="V23" s="408"/>
      <c r="W23" s="408"/>
      <c r="X23" s="408"/>
      <c r="Y23" s="195"/>
    </row>
    <row r="24" spans="1:25" ht="9.1" customHeight="1" x14ac:dyDescent="0.2">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row>
    <row r="25" spans="1:25" ht="18" customHeight="1" x14ac:dyDescent="0.2">
      <c r="A25" s="150" t="s">
        <v>40</v>
      </c>
      <c r="B25" s="147" t="s">
        <v>380</v>
      </c>
      <c r="C25" s="147"/>
      <c r="D25" s="147"/>
      <c r="E25" s="147"/>
      <c r="F25" s="147"/>
      <c r="G25" s="147"/>
      <c r="H25" s="147"/>
      <c r="I25" s="147"/>
      <c r="J25" s="147"/>
      <c r="K25" s="147"/>
      <c r="L25" s="147"/>
      <c r="M25" s="147"/>
      <c r="N25" s="147"/>
      <c r="O25" s="147"/>
      <c r="P25" s="147"/>
      <c r="Q25" s="147"/>
      <c r="R25" s="147"/>
      <c r="S25" s="147"/>
      <c r="T25" s="147"/>
      <c r="U25" s="147"/>
      <c r="V25" s="147"/>
      <c r="W25" s="147"/>
      <c r="X25" s="147"/>
      <c r="Y25" s="147"/>
    </row>
    <row r="26" spans="1:25" ht="60.05" customHeight="1" x14ac:dyDescent="0.2">
      <c r="A26" s="147"/>
      <c r="B26" s="413">
        <f>情報項目シート!C9</f>
        <v>0</v>
      </c>
      <c r="C26" s="413"/>
      <c r="D26" s="413"/>
      <c r="E26" s="413"/>
      <c r="F26" s="413"/>
      <c r="G26" s="413"/>
      <c r="H26" s="413"/>
      <c r="I26" s="413"/>
      <c r="J26" s="413"/>
      <c r="K26" s="413"/>
      <c r="L26" s="413"/>
      <c r="M26" s="413"/>
      <c r="N26" s="413"/>
      <c r="O26" s="413"/>
      <c r="P26" s="413"/>
      <c r="Q26" s="413"/>
      <c r="R26" s="413"/>
      <c r="S26" s="413"/>
      <c r="T26" s="413"/>
      <c r="U26" s="413"/>
      <c r="V26" s="413"/>
      <c r="W26" s="413"/>
      <c r="X26" s="413"/>
      <c r="Y26" s="197"/>
    </row>
    <row r="27" spans="1:25" ht="9.1" customHeight="1" x14ac:dyDescent="0.2">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row>
    <row r="28" spans="1:25" ht="19.45" customHeight="1" x14ac:dyDescent="0.2">
      <c r="A28" s="150" t="s">
        <v>41</v>
      </c>
      <c r="B28" s="147" t="s">
        <v>381</v>
      </c>
      <c r="C28" s="147"/>
      <c r="D28" s="147"/>
      <c r="E28" s="147"/>
      <c r="F28" s="147"/>
      <c r="G28" s="147"/>
      <c r="H28" s="147"/>
      <c r="I28" s="147"/>
      <c r="J28" s="151"/>
      <c r="K28" s="152"/>
      <c r="L28" s="152"/>
      <c r="M28" s="152"/>
      <c r="N28" s="147"/>
      <c r="O28" s="147"/>
      <c r="P28" s="409">
        <f>情報項目シート!C13</f>
        <v>0</v>
      </c>
      <c r="Q28" s="409"/>
      <c r="R28" s="409"/>
      <c r="S28" s="409"/>
      <c r="T28" s="409"/>
      <c r="U28" s="409"/>
      <c r="V28" s="147" t="s">
        <v>22</v>
      </c>
      <c r="W28" s="147"/>
      <c r="X28" s="147"/>
      <c r="Y28" s="147"/>
    </row>
    <row r="29" spans="1:25" ht="19.45" customHeight="1" x14ac:dyDescent="0.2">
      <c r="A29" s="150"/>
      <c r="B29" s="147"/>
      <c r="C29" s="147" t="s">
        <v>219</v>
      </c>
      <c r="D29" s="147"/>
      <c r="E29" s="147"/>
      <c r="F29" s="147"/>
      <c r="G29" s="147"/>
      <c r="H29" s="147"/>
      <c r="I29" s="147"/>
      <c r="J29" s="147"/>
      <c r="K29" s="147"/>
      <c r="L29" s="147"/>
      <c r="M29" s="147"/>
      <c r="N29" s="147"/>
      <c r="O29" s="147"/>
      <c r="P29" s="409">
        <f>情報項目シート!C16</f>
        <v>0</v>
      </c>
      <c r="Q29" s="409"/>
      <c r="R29" s="409"/>
      <c r="S29" s="409"/>
      <c r="T29" s="409"/>
      <c r="U29" s="409"/>
      <c r="V29" s="147" t="s">
        <v>22</v>
      </c>
      <c r="W29" s="147"/>
      <c r="X29" s="147"/>
      <c r="Y29" s="147"/>
    </row>
    <row r="30" spans="1:25" ht="19.45" customHeight="1" x14ac:dyDescent="0.2">
      <c r="A30" s="150"/>
      <c r="B30" s="147"/>
      <c r="C30" s="147" t="s">
        <v>228</v>
      </c>
      <c r="D30" s="147"/>
      <c r="E30" s="147"/>
      <c r="F30" s="147"/>
      <c r="G30" s="147"/>
      <c r="H30" s="147"/>
      <c r="I30" s="147"/>
      <c r="J30" s="147"/>
      <c r="K30" s="147"/>
      <c r="L30" s="147"/>
      <c r="M30" s="147"/>
      <c r="N30" s="147"/>
      <c r="O30" s="147"/>
      <c r="P30" s="409">
        <f>情報項目シート!C19</f>
        <v>0</v>
      </c>
      <c r="Q30" s="409"/>
      <c r="R30" s="409"/>
      <c r="S30" s="409"/>
      <c r="T30" s="409"/>
      <c r="U30" s="409"/>
      <c r="V30" s="147" t="s">
        <v>22</v>
      </c>
      <c r="W30" s="147"/>
      <c r="X30" s="147"/>
      <c r="Y30" s="147"/>
    </row>
    <row r="31" spans="1:25" ht="19.45" customHeight="1" x14ac:dyDescent="0.2">
      <c r="A31" s="147"/>
      <c r="B31" s="147"/>
      <c r="C31" s="147" t="s">
        <v>229</v>
      </c>
      <c r="D31" s="147"/>
      <c r="E31" s="147"/>
      <c r="F31" s="147"/>
      <c r="G31" s="147"/>
      <c r="H31" s="147"/>
      <c r="I31" s="147"/>
      <c r="J31" s="147"/>
      <c r="K31" s="147"/>
      <c r="L31" s="147"/>
      <c r="M31" s="147"/>
      <c r="N31" s="147"/>
      <c r="O31" s="147"/>
      <c r="P31" s="409">
        <f>情報項目シート!C22</f>
        <v>0</v>
      </c>
      <c r="Q31" s="409"/>
      <c r="R31" s="409"/>
      <c r="S31" s="409"/>
      <c r="T31" s="409"/>
      <c r="U31" s="409"/>
      <c r="V31" s="147" t="s">
        <v>22</v>
      </c>
      <c r="W31" s="147"/>
      <c r="X31" s="147"/>
      <c r="Y31" s="147"/>
    </row>
    <row r="32" spans="1:25" ht="19.149999999999999" customHeight="1" x14ac:dyDescent="0.2">
      <c r="A32" s="147"/>
      <c r="B32" s="147"/>
      <c r="C32" s="147" t="s">
        <v>292</v>
      </c>
      <c r="D32" s="147"/>
      <c r="E32" s="147"/>
      <c r="F32" s="147"/>
      <c r="G32" s="147"/>
      <c r="H32" s="147"/>
      <c r="I32" s="147"/>
      <c r="J32" s="147"/>
      <c r="K32" s="147"/>
      <c r="L32" s="147"/>
      <c r="M32" s="147"/>
      <c r="N32" s="147"/>
      <c r="O32" s="147"/>
      <c r="P32" s="409">
        <f>情報項目シート!C25</f>
        <v>0</v>
      </c>
      <c r="Q32" s="409"/>
      <c r="R32" s="409"/>
      <c r="S32" s="409"/>
      <c r="T32" s="409"/>
      <c r="U32" s="409"/>
      <c r="V32" s="147" t="s">
        <v>22</v>
      </c>
      <c r="W32" s="147"/>
      <c r="X32" s="147"/>
      <c r="Y32" s="147"/>
    </row>
    <row r="33" spans="1:25" ht="19.149999999999999" customHeight="1" x14ac:dyDescent="0.2">
      <c r="A33" s="147"/>
      <c r="B33" s="147"/>
      <c r="C33" s="147" t="s">
        <v>439</v>
      </c>
      <c r="D33" s="147"/>
      <c r="E33" s="147"/>
      <c r="F33" s="147"/>
      <c r="G33" s="147"/>
      <c r="H33" s="147"/>
      <c r="I33" s="147"/>
      <c r="J33" s="147"/>
      <c r="K33" s="147"/>
      <c r="L33" s="147"/>
      <c r="M33" s="147"/>
      <c r="N33" s="147"/>
      <c r="O33" s="147"/>
      <c r="P33" s="409">
        <f>情報項目シート!C28</f>
        <v>0</v>
      </c>
      <c r="Q33" s="409"/>
      <c r="R33" s="409"/>
      <c r="S33" s="409"/>
      <c r="T33" s="409"/>
      <c r="U33" s="409"/>
      <c r="V33" s="147" t="s">
        <v>22</v>
      </c>
      <c r="W33" s="147"/>
      <c r="X33" s="147"/>
      <c r="Y33" s="147"/>
    </row>
    <row r="34" spans="1:25" ht="9.1" customHeight="1" x14ac:dyDescent="0.2">
      <c r="A34" s="147"/>
      <c r="B34" s="147"/>
      <c r="C34" s="147"/>
      <c r="D34" s="147"/>
      <c r="E34" s="147"/>
      <c r="F34" s="147"/>
      <c r="G34" s="147"/>
      <c r="H34" s="147"/>
      <c r="I34" s="147"/>
      <c r="J34" s="147"/>
      <c r="K34" s="147"/>
      <c r="L34" s="147"/>
      <c r="M34" s="147"/>
      <c r="N34" s="147"/>
      <c r="O34" s="147"/>
      <c r="P34" s="153"/>
      <c r="Q34" s="153"/>
      <c r="R34" s="153"/>
      <c r="S34" s="153"/>
      <c r="T34" s="153"/>
      <c r="U34" s="153"/>
      <c r="V34" s="147"/>
      <c r="W34" s="147"/>
      <c r="X34" s="147"/>
      <c r="Y34" s="147"/>
    </row>
    <row r="35" spans="1:25" ht="19.45" customHeight="1" x14ac:dyDescent="0.2">
      <c r="A35" s="150" t="s">
        <v>42</v>
      </c>
      <c r="B35" s="147" t="s">
        <v>382</v>
      </c>
      <c r="C35" s="147"/>
      <c r="D35" s="147"/>
      <c r="E35" s="147"/>
      <c r="F35" s="147"/>
      <c r="G35" s="147"/>
      <c r="H35" s="147"/>
      <c r="I35" s="147"/>
      <c r="J35" s="414"/>
      <c r="K35" s="414"/>
      <c r="L35" s="414"/>
      <c r="M35" s="414"/>
      <c r="N35" s="147"/>
      <c r="O35" s="147"/>
      <c r="P35" s="409">
        <f>情報項目シート!C14</f>
        <v>0</v>
      </c>
      <c r="Q35" s="409"/>
      <c r="R35" s="409"/>
      <c r="S35" s="409"/>
      <c r="T35" s="409"/>
      <c r="U35" s="409"/>
      <c r="V35" s="147" t="s">
        <v>22</v>
      </c>
      <c r="W35" s="147"/>
      <c r="X35" s="147"/>
      <c r="Y35" s="147"/>
    </row>
    <row r="36" spans="1:25" ht="19.45" customHeight="1" x14ac:dyDescent="0.2">
      <c r="A36" s="150"/>
      <c r="B36" s="147"/>
      <c r="C36" s="147" t="s">
        <v>219</v>
      </c>
      <c r="D36" s="147"/>
      <c r="E36" s="147"/>
      <c r="F36" s="147"/>
      <c r="G36" s="147"/>
      <c r="H36" s="147"/>
      <c r="I36" s="147"/>
      <c r="J36" s="147"/>
      <c r="K36" s="147"/>
      <c r="L36" s="147"/>
      <c r="M36" s="147"/>
      <c r="N36" s="147"/>
      <c r="O36" s="147"/>
      <c r="P36" s="409">
        <f>情報項目シート!C17</f>
        <v>0</v>
      </c>
      <c r="Q36" s="409"/>
      <c r="R36" s="409"/>
      <c r="S36" s="409"/>
      <c r="T36" s="409"/>
      <c r="U36" s="409"/>
      <c r="V36" s="147" t="s">
        <v>22</v>
      </c>
      <c r="W36" s="147"/>
      <c r="X36" s="147"/>
      <c r="Y36" s="147"/>
    </row>
    <row r="37" spans="1:25" ht="19.45" customHeight="1" x14ac:dyDescent="0.2">
      <c r="A37" s="150"/>
      <c r="B37" s="147"/>
      <c r="C37" s="147" t="s">
        <v>228</v>
      </c>
      <c r="D37" s="147"/>
      <c r="E37" s="147"/>
      <c r="F37" s="147"/>
      <c r="G37" s="147"/>
      <c r="H37" s="147"/>
      <c r="I37" s="147"/>
      <c r="J37" s="147"/>
      <c r="K37" s="147"/>
      <c r="L37" s="147"/>
      <c r="M37" s="147"/>
      <c r="N37" s="147"/>
      <c r="O37" s="147"/>
      <c r="P37" s="409">
        <f>情報項目シート!C20</f>
        <v>0</v>
      </c>
      <c r="Q37" s="409"/>
      <c r="R37" s="409"/>
      <c r="S37" s="409"/>
      <c r="T37" s="409"/>
      <c r="U37" s="409"/>
      <c r="V37" s="147" t="s">
        <v>22</v>
      </c>
      <c r="W37" s="147"/>
      <c r="X37" s="147"/>
      <c r="Y37" s="147"/>
    </row>
    <row r="38" spans="1:25" ht="19.45" customHeight="1" x14ac:dyDescent="0.2">
      <c r="A38" s="147"/>
      <c r="B38" s="147"/>
      <c r="C38" s="147" t="s">
        <v>229</v>
      </c>
      <c r="D38" s="147"/>
      <c r="E38" s="147"/>
      <c r="F38" s="147"/>
      <c r="G38" s="147"/>
      <c r="H38" s="147"/>
      <c r="I38" s="147"/>
      <c r="J38" s="147"/>
      <c r="K38" s="147"/>
      <c r="L38" s="147"/>
      <c r="M38" s="147"/>
      <c r="N38" s="147"/>
      <c r="O38" s="147"/>
      <c r="P38" s="409">
        <f>情報項目シート!C23</f>
        <v>0</v>
      </c>
      <c r="Q38" s="409"/>
      <c r="R38" s="409"/>
      <c r="S38" s="409"/>
      <c r="T38" s="409"/>
      <c r="U38" s="409"/>
      <c r="V38" s="147" t="s">
        <v>22</v>
      </c>
      <c r="W38" s="147"/>
      <c r="X38" s="147"/>
      <c r="Y38" s="147"/>
    </row>
    <row r="39" spans="1:25" ht="19.149999999999999" customHeight="1" x14ac:dyDescent="0.2">
      <c r="A39" s="147"/>
      <c r="B39" s="147"/>
      <c r="C39" s="147" t="s">
        <v>292</v>
      </c>
      <c r="D39" s="147"/>
      <c r="E39" s="147"/>
      <c r="F39" s="147"/>
      <c r="G39" s="147"/>
      <c r="H39" s="147"/>
      <c r="I39" s="147"/>
      <c r="J39" s="147"/>
      <c r="K39" s="147"/>
      <c r="L39" s="147"/>
      <c r="M39" s="147"/>
      <c r="N39" s="147"/>
      <c r="O39" s="147"/>
      <c r="P39" s="409">
        <f>情報項目シート!C26</f>
        <v>0</v>
      </c>
      <c r="Q39" s="409"/>
      <c r="R39" s="409"/>
      <c r="S39" s="409"/>
      <c r="T39" s="409"/>
      <c r="U39" s="409"/>
      <c r="V39" s="147" t="s">
        <v>22</v>
      </c>
      <c r="W39" s="147"/>
      <c r="X39" s="147"/>
      <c r="Y39" s="147"/>
    </row>
    <row r="40" spans="1:25" ht="19.149999999999999" customHeight="1" x14ac:dyDescent="0.2">
      <c r="A40" s="147"/>
      <c r="B40" s="147"/>
      <c r="C40" s="147" t="s">
        <v>439</v>
      </c>
      <c r="D40" s="147"/>
      <c r="E40" s="147"/>
      <c r="F40" s="147"/>
      <c r="G40" s="147"/>
      <c r="H40" s="147"/>
      <c r="I40" s="147"/>
      <c r="J40" s="147"/>
      <c r="K40" s="147"/>
      <c r="L40" s="147"/>
      <c r="M40" s="147"/>
      <c r="N40" s="147"/>
      <c r="O40" s="147"/>
      <c r="P40" s="409">
        <f>情報項目シート!C29</f>
        <v>0</v>
      </c>
      <c r="Q40" s="409"/>
      <c r="R40" s="409"/>
      <c r="S40" s="409"/>
      <c r="T40" s="409"/>
      <c r="U40" s="409"/>
      <c r="V40" s="147" t="s">
        <v>22</v>
      </c>
      <c r="W40" s="147"/>
      <c r="X40" s="147"/>
      <c r="Y40" s="147"/>
    </row>
    <row r="41" spans="1:25" ht="9.1" customHeight="1" x14ac:dyDescent="0.2">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row>
    <row r="42" spans="1:25" ht="18" customHeight="1" x14ac:dyDescent="0.2">
      <c r="A42" s="150" t="s">
        <v>43</v>
      </c>
      <c r="B42" s="397" t="s">
        <v>95</v>
      </c>
      <c r="C42" s="397"/>
      <c r="D42" s="397"/>
      <c r="E42" s="397"/>
      <c r="F42" s="397"/>
      <c r="G42" s="147"/>
      <c r="H42" s="147"/>
      <c r="I42" s="147"/>
      <c r="J42" s="147"/>
      <c r="K42" s="147"/>
      <c r="L42" s="147"/>
      <c r="M42" s="147"/>
      <c r="N42" s="147"/>
      <c r="O42" s="147"/>
      <c r="P42" s="147"/>
      <c r="Q42" s="147"/>
      <c r="R42" s="147"/>
      <c r="S42" s="147"/>
      <c r="T42" s="147"/>
      <c r="U42" s="147"/>
      <c r="V42" s="147"/>
      <c r="W42" s="147"/>
      <c r="X42" s="147"/>
      <c r="Y42" s="147"/>
    </row>
    <row r="43" spans="1:25" ht="9.1" customHeight="1" x14ac:dyDescent="0.2">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row>
    <row r="44" spans="1:25" ht="18" customHeight="1" x14ac:dyDescent="0.2">
      <c r="A44" s="150" t="s">
        <v>44</v>
      </c>
      <c r="B44" s="147" t="s">
        <v>383</v>
      </c>
      <c r="C44" s="147"/>
      <c r="D44" s="147"/>
      <c r="E44" s="147"/>
      <c r="F44" s="147"/>
      <c r="G44" s="147"/>
      <c r="H44" s="147"/>
      <c r="I44" s="147"/>
      <c r="J44" s="147"/>
      <c r="K44" s="147"/>
      <c r="L44" s="147"/>
      <c r="M44" s="147"/>
      <c r="N44" s="147"/>
      <c r="O44" s="147"/>
      <c r="P44" s="147"/>
      <c r="Q44" s="147"/>
      <c r="R44" s="147"/>
      <c r="S44" s="147"/>
      <c r="T44" s="147"/>
      <c r="U44" s="147"/>
      <c r="V44" s="147"/>
      <c r="W44" s="147"/>
      <c r="X44" s="147"/>
      <c r="Y44" s="147"/>
    </row>
    <row r="45" spans="1:25" ht="18" customHeight="1" x14ac:dyDescent="0.2">
      <c r="A45" s="147"/>
      <c r="B45" s="147"/>
      <c r="C45" s="147" t="s">
        <v>45</v>
      </c>
      <c r="D45" s="147"/>
      <c r="E45" s="147"/>
      <c r="F45" s="147"/>
      <c r="G45" s="147"/>
      <c r="H45" s="147"/>
      <c r="I45" s="147"/>
      <c r="J45" s="367" t="s">
        <v>173</v>
      </c>
      <c r="K45" s="367"/>
      <c r="L45" s="367"/>
      <c r="M45" s="367"/>
      <c r="N45" s="367"/>
      <c r="O45" s="367"/>
      <c r="P45" s="367"/>
      <c r="Q45" s="367"/>
      <c r="R45" s="367"/>
      <c r="S45" s="367"/>
      <c r="T45" s="367"/>
      <c r="U45" s="147"/>
      <c r="V45" s="147"/>
      <c r="W45" s="147"/>
      <c r="X45" s="147"/>
      <c r="Y45" s="147"/>
    </row>
    <row r="46" spans="1:25" ht="19.45" customHeight="1" x14ac:dyDescent="0.2">
      <c r="A46" s="147"/>
      <c r="B46" s="147"/>
      <c r="C46" s="147" t="s">
        <v>46</v>
      </c>
      <c r="D46" s="147"/>
      <c r="E46" s="147"/>
      <c r="F46" s="147"/>
      <c r="G46" s="147"/>
      <c r="H46" s="147"/>
      <c r="I46" s="147"/>
      <c r="J46" s="382">
        <f>情報項目シート!C11</f>
        <v>0</v>
      </c>
      <c r="K46" s="382"/>
      <c r="L46" s="382"/>
      <c r="M46" s="382"/>
      <c r="N46" s="382"/>
      <c r="O46" s="382"/>
      <c r="P46" s="382"/>
      <c r="Q46" s="382"/>
      <c r="R46" s="382"/>
      <c r="S46" s="382"/>
      <c r="T46" s="147"/>
      <c r="U46" s="147"/>
      <c r="V46" s="147"/>
      <c r="W46" s="147"/>
      <c r="X46" s="147"/>
      <c r="Y46" s="147"/>
    </row>
    <row r="47" spans="1:25" ht="9.1" customHeight="1" x14ac:dyDescent="0.2">
      <c r="A47" s="147"/>
      <c r="B47" s="147"/>
      <c r="C47" s="147"/>
      <c r="D47" s="147"/>
      <c r="E47" s="147"/>
      <c r="F47" s="147"/>
      <c r="G47" s="147"/>
      <c r="H47" s="147"/>
      <c r="I47" s="147"/>
      <c r="J47" s="147"/>
      <c r="K47" s="147"/>
      <c r="L47" s="154"/>
      <c r="M47" s="148"/>
      <c r="N47" s="148"/>
      <c r="O47" s="148"/>
      <c r="P47" s="148"/>
      <c r="Q47" s="148"/>
      <c r="R47" s="148"/>
      <c r="S47" s="148"/>
      <c r="T47" s="147"/>
      <c r="U47" s="147"/>
      <c r="V47" s="147"/>
      <c r="W47" s="147"/>
      <c r="X47" s="147"/>
      <c r="Y47" s="147"/>
    </row>
    <row r="48" spans="1:25" ht="18" customHeight="1" x14ac:dyDescent="0.2">
      <c r="A48" s="150" t="s">
        <v>124</v>
      </c>
      <c r="B48" s="147" t="s">
        <v>384</v>
      </c>
      <c r="C48" s="147"/>
      <c r="D48" s="147"/>
      <c r="E48" s="147"/>
      <c r="F48" s="147"/>
      <c r="G48" s="147"/>
      <c r="H48" s="147"/>
      <c r="I48" s="147"/>
      <c r="J48" s="147"/>
      <c r="K48" s="147"/>
      <c r="L48" s="147"/>
      <c r="M48" s="147"/>
      <c r="N48" s="147"/>
      <c r="O48" s="147"/>
      <c r="P48" s="147"/>
      <c r="Q48" s="147"/>
      <c r="R48" s="147"/>
      <c r="S48" s="147"/>
      <c r="T48" s="147"/>
      <c r="U48" s="147"/>
      <c r="V48" s="147"/>
      <c r="W48" s="147"/>
      <c r="X48" s="147"/>
      <c r="Y48" s="147"/>
    </row>
    <row r="49" spans="1:26" ht="19.45" customHeight="1" x14ac:dyDescent="0.2">
      <c r="A49" s="147"/>
      <c r="B49" s="397" t="s">
        <v>125</v>
      </c>
      <c r="C49" s="397"/>
      <c r="D49" s="397"/>
      <c r="E49" s="397"/>
      <c r="F49" s="397"/>
      <c r="G49" s="397"/>
      <c r="H49" s="397"/>
      <c r="I49" s="147"/>
      <c r="J49" s="147"/>
      <c r="K49" s="147"/>
      <c r="L49" s="147"/>
      <c r="M49" s="147"/>
      <c r="N49" s="147"/>
      <c r="O49" s="147"/>
      <c r="P49" s="147"/>
      <c r="Q49" s="147"/>
      <c r="R49" s="147"/>
      <c r="S49" s="147"/>
      <c r="T49" s="147"/>
      <c r="V49" s="152"/>
      <c r="W49" s="152"/>
      <c r="X49" s="147" t="s">
        <v>104</v>
      </c>
      <c r="Y49" s="152"/>
    </row>
    <row r="50" spans="1:26" ht="20.3" customHeight="1" x14ac:dyDescent="0.2">
      <c r="A50" s="368"/>
      <c r="B50" s="370"/>
      <c r="C50" s="371" t="s">
        <v>126</v>
      </c>
      <c r="D50" s="372"/>
      <c r="E50" s="372"/>
      <c r="F50" s="372"/>
      <c r="G50" s="372"/>
      <c r="H50" s="373"/>
      <c r="I50" s="371" t="s">
        <v>316</v>
      </c>
      <c r="J50" s="374"/>
      <c r="K50" s="375"/>
      <c r="L50" s="371" t="s">
        <v>317</v>
      </c>
      <c r="M50" s="374"/>
      <c r="N50" s="375"/>
      <c r="O50" s="371" t="s">
        <v>318</v>
      </c>
      <c r="P50" s="374"/>
      <c r="Q50" s="375"/>
      <c r="R50" s="371" t="s">
        <v>319</v>
      </c>
      <c r="S50" s="374"/>
      <c r="T50" s="375"/>
      <c r="U50" s="371" t="s">
        <v>440</v>
      </c>
      <c r="V50" s="374"/>
      <c r="W50" s="375"/>
      <c r="X50" s="394" t="s">
        <v>200</v>
      </c>
      <c r="Y50" s="395"/>
      <c r="Z50" s="396"/>
    </row>
    <row r="51" spans="1:26" ht="18" customHeight="1" x14ac:dyDescent="0.2">
      <c r="A51" s="368" t="s">
        <v>127</v>
      </c>
      <c r="B51" s="370"/>
      <c r="C51" s="368" t="s">
        <v>388</v>
      </c>
      <c r="D51" s="369"/>
      <c r="E51" s="369"/>
      <c r="F51" s="369"/>
      <c r="G51" s="369"/>
      <c r="H51" s="370"/>
      <c r="I51" s="376">
        <f>情報項目シート!C15</f>
        <v>0</v>
      </c>
      <c r="J51" s="377"/>
      <c r="K51" s="378"/>
      <c r="L51" s="376">
        <f>情報項目シート!C18</f>
        <v>0</v>
      </c>
      <c r="M51" s="377"/>
      <c r="N51" s="378"/>
      <c r="O51" s="376">
        <f>情報項目シート!C21</f>
        <v>0</v>
      </c>
      <c r="P51" s="377"/>
      <c r="Q51" s="378"/>
      <c r="R51" s="376">
        <f>情報項目シート!C24</f>
        <v>0</v>
      </c>
      <c r="S51" s="377"/>
      <c r="T51" s="378"/>
      <c r="U51" s="376">
        <f>情報項目シート!C27</f>
        <v>0</v>
      </c>
      <c r="V51" s="377"/>
      <c r="W51" s="378"/>
      <c r="X51" s="393">
        <f>SUM(I51:W51)</f>
        <v>0</v>
      </c>
      <c r="Y51" s="393"/>
      <c r="Z51" s="393"/>
    </row>
    <row r="52" spans="1:26" ht="19.45" customHeight="1" x14ac:dyDescent="0.2">
      <c r="A52" s="398" t="s">
        <v>128</v>
      </c>
      <c r="B52" s="399"/>
      <c r="C52" s="368" t="s">
        <v>129</v>
      </c>
      <c r="D52" s="369"/>
      <c r="E52" s="369"/>
      <c r="F52" s="369"/>
      <c r="G52" s="369"/>
      <c r="H52" s="370"/>
      <c r="I52" s="376"/>
      <c r="J52" s="377"/>
      <c r="K52" s="378"/>
      <c r="L52" s="376"/>
      <c r="M52" s="377"/>
      <c r="N52" s="378"/>
      <c r="O52" s="376"/>
      <c r="P52" s="377"/>
      <c r="Q52" s="378"/>
      <c r="R52" s="376"/>
      <c r="S52" s="377"/>
      <c r="T52" s="378"/>
      <c r="U52" s="376"/>
      <c r="V52" s="377"/>
      <c r="W52" s="378"/>
      <c r="X52" s="393">
        <f t="shared" ref="X52:X56" si="0">SUM(I52:W52)</f>
        <v>0</v>
      </c>
      <c r="Y52" s="393"/>
      <c r="Z52" s="393"/>
    </row>
    <row r="53" spans="1:26" ht="19.45" customHeight="1" x14ac:dyDescent="0.2">
      <c r="A53" s="400"/>
      <c r="B53" s="401"/>
      <c r="C53" s="368" t="s">
        <v>130</v>
      </c>
      <c r="D53" s="369"/>
      <c r="E53" s="369"/>
      <c r="F53" s="369"/>
      <c r="G53" s="369"/>
      <c r="H53" s="370"/>
      <c r="I53" s="376"/>
      <c r="J53" s="377"/>
      <c r="K53" s="378"/>
      <c r="L53" s="376"/>
      <c r="M53" s="377"/>
      <c r="N53" s="378"/>
      <c r="O53" s="376"/>
      <c r="P53" s="377"/>
      <c r="Q53" s="378"/>
      <c r="R53" s="376"/>
      <c r="S53" s="377"/>
      <c r="T53" s="378"/>
      <c r="U53" s="376"/>
      <c r="V53" s="377"/>
      <c r="W53" s="378"/>
      <c r="X53" s="393">
        <f t="shared" si="0"/>
        <v>0</v>
      </c>
      <c r="Y53" s="393"/>
      <c r="Z53" s="393"/>
    </row>
    <row r="54" spans="1:26" ht="19.45" customHeight="1" x14ac:dyDescent="0.2">
      <c r="A54" s="400"/>
      <c r="B54" s="401"/>
      <c r="C54" s="368" t="s">
        <v>131</v>
      </c>
      <c r="D54" s="369"/>
      <c r="E54" s="369"/>
      <c r="F54" s="369"/>
      <c r="G54" s="369"/>
      <c r="H54" s="370"/>
      <c r="I54" s="376"/>
      <c r="J54" s="377"/>
      <c r="K54" s="378"/>
      <c r="L54" s="376"/>
      <c r="M54" s="377"/>
      <c r="N54" s="378"/>
      <c r="O54" s="376"/>
      <c r="P54" s="377"/>
      <c r="Q54" s="378"/>
      <c r="R54" s="376"/>
      <c r="S54" s="377"/>
      <c r="T54" s="378"/>
      <c r="U54" s="376"/>
      <c r="V54" s="377"/>
      <c r="W54" s="378"/>
      <c r="X54" s="393">
        <f t="shared" si="0"/>
        <v>0</v>
      </c>
      <c r="Y54" s="393"/>
      <c r="Z54" s="393"/>
    </row>
    <row r="55" spans="1:26" ht="19.45" customHeight="1" x14ac:dyDescent="0.2">
      <c r="A55" s="400"/>
      <c r="B55" s="401"/>
      <c r="C55" s="371" t="s">
        <v>132</v>
      </c>
      <c r="D55" s="372"/>
      <c r="E55" s="372"/>
      <c r="F55" s="372"/>
      <c r="G55" s="372"/>
      <c r="H55" s="373"/>
      <c r="I55" s="379">
        <f t="shared" ref="I55" si="1">SUM(I52:K54)</f>
        <v>0</v>
      </c>
      <c r="J55" s="380"/>
      <c r="K55" s="381"/>
      <c r="L55" s="379">
        <f>SUM(L52:N54)</f>
        <v>0</v>
      </c>
      <c r="M55" s="380"/>
      <c r="N55" s="381"/>
      <c r="O55" s="379">
        <f t="shared" ref="O55" si="2">SUM(O52:Q54)</f>
        <v>0</v>
      </c>
      <c r="P55" s="380"/>
      <c r="Q55" s="381"/>
      <c r="R55" s="379">
        <f>SUM(R52:T54)</f>
        <v>0</v>
      </c>
      <c r="S55" s="380"/>
      <c r="T55" s="381"/>
      <c r="U55" s="379">
        <f>SUM(U52:W54)</f>
        <v>0</v>
      </c>
      <c r="V55" s="380"/>
      <c r="W55" s="381"/>
      <c r="X55" s="393">
        <f t="shared" si="0"/>
        <v>0</v>
      </c>
      <c r="Y55" s="393"/>
      <c r="Z55" s="393"/>
    </row>
    <row r="56" spans="1:26" ht="18" customHeight="1" x14ac:dyDescent="0.2">
      <c r="A56" s="400"/>
      <c r="B56" s="401"/>
      <c r="C56" s="368" t="s">
        <v>389</v>
      </c>
      <c r="D56" s="369"/>
      <c r="E56" s="369"/>
      <c r="F56" s="369"/>
      <c r="G56" s="369"/>
      <c r="H56" s="370"/>
      <c r="I56" s="379">
        <f>情報項目シート!C17</f>
        <v>0</v>
      </c>
      <c r="J56" s="406"/>
      <c r="K56" s="407"/>
      <c r="L56" s="379">
        <f>情報項目シート!C20</f>
        <v>0</v>
      </c>
      <c r="M56" s="380"/>
      <c r="N56" s="381"/>
      <c r="O56" s="379">
        <f>情報項目シート!C23</f>
        <v>0</v>
      </c>
      <c r="P56" s="380"/>
      <c r="Q56" s="381"/>
      <c r="R56" s="379">
        <f>情報項目シート!C26</f>
        <v>0</v>
      </c>
      <c r="S56" s="380"/>
      <c r="T56" s="381"/>
      <c r="U56" s="379">
        <f>情報項目シート!C29</f>
        <v>0</v>
      </c>
      <c r="V56" s="380"/>
      <c r="W56" s="381"/>
      <c r="X56" s="393">
        <f t="shared" si="0"/>
        <v>0</v>
      </c>
      <c r="Y56" s="393"/>
      <c r="Z56" s="393"/>
    </row>
    <row r="57" spans="1:26" ht="18" customHeight="1" x14ac:dyDescent="0.2">
      <c r="A57" s="402"/>
      <c r="B57" s="403"/>
      <c r="C57" s="371" t="s">
        <v>133</v>
      </c>
      <c r="D57" s="372"/>
      <c r="E57" s="372"/>
      <c r="F57" s="372"/>
      <c r="G57" s="372"/>
      <c r="H57" s="373"/>
      <c r="I57" s="379">
        <f t="shared" ref="I57" si="3">I55+I56</f>
        <v>0</v>
      </c>
      <c r="J57" s="406"/>
      <c r="K57" s="407"/>
      <c r="L57" s="379">
        <f t="shared" ref="L57" si="4">L55+L56</f>
        <v>0</v>
      </c>
      <c r="M57" s="380"/>
      <c r="N57" s="381"/>
      <c r="O57" s="379">
        <f t="shared" ref="O57" si="5">O55+O56</f>
        <v>0</v>
      </c>
      <c r="P57" s="380"/>
      <c r="Q57" s="381"/>
      <c r="R57" s="379">
        <f>R55+R56</f>
        <v>0</v>
      </c>
      <c r="S57" s="380"/>
      <c r="T57" s="381"/>
      <c r="U57" s="379">
        <f>U55+U56</f>
        <v>0</v>
      </c>
      <c r="V57" s="380"/>
      <c r="W57" s="381"/>
      <c r="X57" s="393">
        <f>SUM(I57:W57)</f>
        <v>0</v>
      </c>
      <c r="Y57" s="393"/>
      <c r="Z57" s="393"/>
    </row>
    <row r="58" spans="1:26" ht="5.2" customHeight="1" x14ac:dyDescent="0.2">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row>
    <row r="59" spans="1:26" ht="18" customHeight="1" x14ac:dyDescent="0.2">
      <c r="A59" s="147"/>
      <c r="B59" s="397" t="s">
        <v>134</v>
      </c>
      <c r="C59" s="397"/>
      <c r="D59" s="397"/>
      <c r="E59" s="397"/>
      <c r="F59" s="397"/>
      <c r="G59" s="397"/>
      <c r="H59" s="397"/>
      <c r="I59" s="397"/>
      <c r="J59" s="397"/>
      <c r="K59" s="397"/>
      <c r="L59" s="397"/>
      <c r="M59" s="397"/>
      <c r="N59" s="397"/>
      <c r="O59" s="397"/>
      <c r="P59" s="397"/>
      <c r="Q59" s="397"/>
      <c r="R59" s="397"/>
      <c r="S59" s="397"/>
      <c r="T59" s="397"/>
      <c r="U59" s="397"/>
      <c r="V59" s="397"/>
      <c r="W59" s="397"/>
      <c r="X59" s="397"/>
      <c r="Y59" s="147"/>
    </row>
    <row r="60" spans="1:26" ht="18" customHeight="1" x14ac:dyDescent="0.2">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row>
    <row r="61" spans="1:26" ht="18" customHeight="1" x14ac:dyDescent="0.2">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row>
    <row r="62" spans="1:26" ht="18" customHeight="1" x14ac:dyDescent="0.2">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row>
    <row r="63" spans="1:26" ht="18" customHeight="1" x14ac:dyDescent="0.2">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row>
    <row r="64" spans="1:26" ht="18" customHeight="1" x14ac:dyDescent="0.2">
      <c r="A64" s="150" t="s">
        <v>145</v>
      </c>
      <c r="B64" s="147" t="s">
        <v>385</v>
      </c>
      <c r="C64" s="147"/>
      <c r="D64" s="147"/>
      <c r="E64" s="147"/>
      <c r="F64" s="147"/>
      <c r="G64" s="147"/>
      <c r="H64" s="147"/>
      <c r="I64" s="147"/>
      <c r="J64" s="147"/>
      <c r="K64" s="147"/>
      <c r="L64" s="147"/>
      <c r="M64" s="147"/>
      <c r="N64" s="147"/>
      <c r="O64" s="147"/>
      <c r="P64" s="147"/>
      <c r="Q64" s="147"/>
      <c r="R64" s="147"/>
      <c r="S64" s="147"/>
      <c r="T64" s="147"/>
      <c r="U64" s="147"/>
      <c r="V64" s="147"/>
      <c r="W64" s="147"/>
      <c r="X64" s="147"/>
      <c r="Y64" s="147"/>
    </row>
    <row r="65" spans="1:25" ht="18" customHeight="1" x14ac:dyDescent="0.2">
      <c r="A65" s="147"/>
      <c r="B65" s="147"/>
      <c r="C65" s="147" t="s">
        <v>47</v>
      </c>
      <c r="D65" s="147"/>
      <c r="E65" s="147"/>
      <c r="F65" s="147"/>
      <c r="G65" s="147"/>
      <c r="H65" s="147"/>
      <c r="I65" s="367">
        <f>情報項目シート!C41</f>
        <v>0</v>
      </c>
      <c r="J65" s="367"/>
      <c r="K65" s="367"/>
      <c r="L65" s="367"/>
      <c r="M65" s="367"/>
      <c r="N65" s="367"/>
      <c r="O65" s="367"/>
      <c r="P65" s="367"/>
      <c r="Q65" s="367"/>
      <c r="R65" s="367"/>
      <c r="S65" s="367"/>
      <c r="T65" s="367"/>
      <c r="U65" s="367"/>
      <c r="V65" s="367"/>
      <c r="W65" s="367"/>
      <c r="X65" s="367"/>
      <c r="Y65" s="148"/>
    </row>
    <row r="66" spans="1:25" ht="18" customHeight="1" x14ac:dyDescent="0.2">
      <c r="A66" s="147"/>
      <c r="B66" s="147"/>
      <c r="C66" s="147" t="s">
        <v>51</v>
      </c>
      <c r="D66" s="147"/>
      <c r="E66" s="147"/>
      <c r="F66" s="147"/>
      <c r="G66" s="147"/>
      <c r="H66" s="147"/>
      <c r="I66" s="367">
        <f>情報項目シート!C42</f>
        <v>0</v>
      </c>
      <c r="J66" s="367"/>
      <c r="K66" s="367"/>
      <c r="L66" s="367"/>
      <c r="M66" s="367"/>
      <c r="N66" s="367"/>
      <c r="O66" s="367"/>
      <c r="P66" s="367"/>
      <c r="Q66" s="367"/>
      <c r="R66" s="367"/>
      <c r="S66" s="367"/>
      <c r="T66" s="367"/>
      <c r="U66" s="367"/>
      <c r="V66" s="367"/>
      <c r="W66" s="367"/>
      <c r="X66" s="367"/>
      <c r="Y66" s="148"/>
    </row>
    <row r="67" spans="1:25" ht="18" customHeight="1" x14ac:dyDescent="0.2">
      <c r="A67" s="147"/>
      <c r="B67" s="147"/>
      <c r="C67" s="147" t="s">
        <v>52</v>
      </c>
      <c r="D67" s="147"/>
      <c r="E67" s="147"/>
      <c r="F67" s="147"/>
      <c r="G67" s="147"/>
      <c r="H67" s="147"/>
      <c r="I67" s="367">
        <f>情報項目シート!C43</f>
        <v>0</v>
      </c>
      <c r="J67" s="367"/>
      <c r="K67" s="367"/>
      <c r="L67" s="367"/>
      <c r="M67" s="367"/>
      <c r="N67" s="367"/>
      <c r="O67" s="367"/>
      <c r="P67" s="367"/>
      <c r="Q67" s="367"/>
      <c r="R67" s="367"/>
      <c r="S67" s="367"/>
      <c r="T67" s="367"/>
      <c r="U67" s="367"/>
      <c r="V67" s="367"/>
      <c r="W67" s="367"/>
      <c r="X67" s="367"/>
      <c r="Y67" s="148"/>
    </row>
    <row r="68" spans="1:25" ht="18" customHeight="1" x14ac:dyDescent="0.2">
      <c r="A68" s="147"/>
      <c r="B68" s="147"/>
      <c r="C68" s="147" t="s">
        <v>48</v>
      </c>
      <c r="D68" s="147"/>
      <c r="E68" s="147"/>
      <c r="F68" s="147"/>
      <c r="G68" s="147"/>
      <c r="H68" s="147"/>
      <c r="I68" s="404" t="str">
        <f>"〒"&amp;情報項目シート!C44</f>
        <v>〒</v>
      </c>
      <c r="J68" s="404"/>
      <c r="K68" s="404"/>
      <c r="L68" s="404"/>
      <c r="M68" s="404"/>
      <c r="N68" s="404"/>
      <c r="O68" s="404"/>
      <c r="P68" s="404"/>
      <c r="Q68" s="404"/>
      <c r="R68" s="404"/>
      <c r="S68" s="404"/>
      <c r="T68" s="404"/>
      <c r="U68" s="404"/>
      <c r="V68" s="404"/>
      <c r="W68" s="404"/>
      <c r="X68" s="404"/>
      <c r="Y68" s="198"/>
    </row>
    <row r="69" spans="1:25" ht="18" customHeight="1" x14ac:dyDescent="0.2">
      <c r="A69" s="147"/>
      <c r="B69" s="147"/>
      <c r="C69" s="147" t="s">
        <v>49</v>
      </c>
      <c r="D69" s="147"/>
      <c r="E69" s="147"/>
      <c r="F69" s="147"/>
      <c r="G69" s="147"/>
      <c r="H69" s="147"/>
      <c r="I69" s="405">
        <f>情報項目シート!C45</f>
        <v>0</v>
      </c>
      <c r="J69" s="405"/>
      <c r="K69" s="405"/>
      <c r="L69" s="405"/>
      <c r="M69" s="405"/>
      <c r="N69" s="405"/>
      <c r="O69" s="405"/>
      <c r="P69" s="405"/>
      <c r="Q69" s="405"/>
      <c r="R69" s="405"/>
      <c r="S69" s="405"/>
      <c r="T69" s="405"/>
      <c r="U69" s="405"/>
      <c r="V69" s="405"/>
      <c r="W69" s="405"/>
      <c r="X69" s="405"/>
      <c r="Y69" s="194"/>
    </row>
    <row r="70" spans="1:25" ht="18" customHeight="1" x14ac:dyDescent="0.2">
      <c r="A70" s="147"/>
      <c r="B70" s="147"/>
      <c r="C70" s="147"/>
      <c r="D70" s="147"/>
      <c r="E70" s="147"/>
      <c r="F70" s="147"/>
      <c r="G70" s="147"/>
      <c r="H70" s="147"/>
      <c r="I70" s="405"/>
      <c r="J70" s="405"/>
      <c r="K70" s="405"/>
      <c r="L70" s="405"/>
      <c r="M70" s="405"/>
      <c r="N70" s="405"/>
      <c r="O70" s="405"/>
      <c r="P70" s="405"/>
      <c r="Q70" s="405"/>
      <c r="R70" s="405"/>
      <c r="S70" s="405"/>
      <c r="T70" s="405"/>
      <c r="U70" s="405"/>
      <c r="V70" s="405"/>
      <c r="W70" s="405"/>
      <c r="X70" s="405"/>
      <c r="Y70" s="194"/>
    </row>
    <row r="71" spans="1:25" ht="18" customHeight="1" x14ac:dyDescent="0.2">
      <c r="A71" s="147"/>
      <c r="B71" s="147"/>
      <c r="C71" s="147" t="s">
        <v>50</v>
      </c>
      <c r="D71" s="147"/>
      <c r="E71" s="147"/>
      <c r="F71" s="147"/>
      <c r="G71" s="147"/>
      <c r="H71" s="147"/>
      <c r="I71" s="367">
        <f>情報項目シート!C46</f>
        <v>0</v>
      </c>
      <c r="J71" s="367"/>
      <c r="K71" s="367"/>
      <c r="L71" s="367"/>
      <c r="M71" s="367"/>
      <c r="N71" s="367"/>
      <c r="O71" s="367"/>
      <c r="P71" s="367"/>
      <c r="Q71" s="367"/>
      <c r="R71" s="367"/>
      <c r="S71" s="367"/>
      <c r="T71" s="367"/>
      <c r="U71" s="367"/>
      <c r="V71" s="367"/>
      <c r="W71" s="367"/>
      <c r="X71" s="367"/>
      <c r="Y71" s="148"/>
    </row>
    <row r="72" spans="1:25" ht="18" customHeight="1" x14ac:dyDescent="0.2">
      <c r="A72" s="147"/>
      <c r="B72" s="147"/>
      <c r="C72" s="147" t="s">
        <v>135</v>
      </c>
      <c r="D72" s="147"/>
      <c r="E72" s="147"/>
      <c r="F72" s="147"/>
      <c r="G72" s="147"/>
      <c r="H72" s="147"/>
      <c r="I72" s="367">
        <f>情報項目シート!C47</f>
        <v>0</v>
      </c>
      <c r="J72" s="367"/>
      <c r="K72" s="367"/>
      <c r="L72" s="367"/>
      <c r="M72" s="367"/>
      <c r="N72" s="367"/>
      <c r="O72" s="367"/>
      <c r="P72" s="367"/>
      <c r="Q72" s="367"/>
      <c r="R72" s="367"/>
      <c r="S72" s="367"/>
      <c r="T72" s="367"/>
      <c r="U72" s="367"/>
      <c r="V72" s="367"/>
      <c r="W72" s="367"/>
      <c r="X72" s="367"/>
      <c r="Y72" s="148"/>
    </row>
    <row r="73" spans="1:25" ht="10.55" customHeight="1" x14ac:dyDescent="0.2"/>
    <row r="74" spans="1:25" ht="18" customHeight="1" x14ac:dyDescent="0.2">
      <c r="A74" s="150" t="s">
        <v>201</v>
      </c>
      <c r="B74" s="146" t="s">
        <v>277</v>
      </c>
    </row>
    <row r="75" spans="1:25" ht="18" customHeight="1" x14ac:dyDescent="0.2">
      <c r="B75" s="167" t="s">
        <v>260</v>
      </c>
      <c r="C75" s="146" t="s">
        <v>202</v>
      </c>
    </row>
    <row r="76" spans="1:25" ht="18" customHeight="1" x14ac:dyDescent="0.2">
      <c r="C76" s="146" t="s">
        <v>274</v>
      </c>
      <c r="E76" s="167" t="s">
        <v>260</v>
      </c>
      <c r="F76" s="146" t="s">
        <v>273</v>
      </c>
    </row>
    <row r="77" spans="1:25" ht="18" customHeight="1" x14ac:dyDescent="0.2">
      <c r="B77" s="167" t="s">
        <v>260</v>
      </c>
      <c r="C77" s="146" t="s">
        <v>203</v>
      </c>
    </row>
    <row r="78" spans="1:25" ht="18" customHeight="1" x14ac:dyDescent="0.2">
      <c r="C78" s="146" t="s">
        <v>274</v>
      </c>
      <c r="E78" s="167" t="s">
        <v>260</v>
      </c>
      <c r="F78" s="146" t="s">
        <v>272</v>
      </c>
      <c r="K78" s="167" t="s">
        <v>260</v>
      </c>
      <c r="L78" s="146" t="s">
        <v>276</v>
      </c>
    </row>
    <row r="79" spans="1:25" ht="18" customHeight="1" x14ac:dyDescent="0.2">
      <c r="E79" s="167" t="s">
        <v>260</v>
      </c>
      <c r="F79" s="146" t="s">
        <v>275</v>
      </c>
    </row>
    <row r="80" spans="1:25" ht="18" customHeight="1" x14ac:dyDescent="0.2">
      <c r="B80" s="167" t="s">
        <v>260</v>
      </c>
      <c r="C80" s="146" t="s">
        <v>204</v>
      </c>
    </row>
    <row r="81" spans="1:25" ht="18" customHeight="1" x14ac:dyDescent="0.2">
      <c r="C81" s="146" t="s">
        <v>274</v>
      </c>
      <c r="E81" s="167" t="s">
        <v>260</v>
      </c>
      <c r="F81" s="146" t="s">
        <v>272</v>
      </c>
      <c r="K81" s="167" t="s">
        <v>260</v>
      </c>
      <c r="L81" s="146" t="s">
        <v>276</v>
      </c>
    </row>
    <row r="82" spans="1:25" ht="18" customHeight="1" x14ac:dyDescent="0.2">
      <c r="E82" s="167" t="s">
        <v>260</v>
      </c>
      <c r="F82" s="146" t="s">
        <v>275</v>
      </c>
    </row>
    <row r="83" spans="1:25" ht="9.1" customHeight="1" x14ac:dyDescent="0.2"/>
    <row r="84" spans="1:25" ht="18" customHeight="1" x14ac:dyDescent="0.2">
      <c r="A84" s="150" t="s">
        <v>410</v>
      </c>
      <c r="B84" s="146" t="s">
        <v>205</v>
      </c>
    </row>
    <row r="85" spans="1:25" ht="18" customHeight="1" x14ac:dyDescent="0.2">
      <c r="B85" s="167" t="s">
        <v>260</v>
      </c>
      <c r="C85" s="146" t="s">
        <v>390</v>
      </c>
    </row>
    <row r="86" spans="1:25" ht="18" customHeight="1" x14ac:dyDescent="0.2">
      <c r="C86" s="146" t="s">
        <v>226</v>
      </c>
    </row>
    <row r="87" spans="1:25" ht="18" customHeight="1" x14ac:dyDescent="0.2">
      <c r="B87" s="146" t="s">
        <v>212</v>
      </c>
      <c r="K87" s="199">
        <f>情報項目シート!C62</f>
        <v>0</v>
      </c>
      <c r="L87" s="146" t="s">
        <v>221</v>
      </c>
    </row>
    <row r="88" spans="1:25" ht="18" customHeight="1" x14ac:dyDescent="0.2">
      <c r="B88" s="146" t="s">
        <v>213</v>
      </c>
      <c r="H88" s="199">
        <f>情報項目シート!C63</f>
        <v>0</v>
      </c>
      <c r="I88" s="146" t="s">
        <v>221</v>
      </c>
      <c r="K88" s="146" t="s">
        <v>222</v>
      </c>
      <c r="O88" s="199">
        <f>情報項目シート!C64</f>
        <v>0</v>
      </c>
      <c r="P88" s="146" t="s">
        <v>221</v>
      </c>
      <c r="R88" s="146" t="s">
        <v>223</v>
      </c>
      <c r="V88" s="199">
        <f>情報項目シート!C65</f>
        <v>0</v>
      </c>
      <c r="W88" s="146" t="s">
        <v>224</v>
      </c>
    </row>
    <row r="89" spans="1:25" ht="6.8" customHeight="1" x14ac:dyDescent="0.2"/>
    <row r="90" spans="1:25" ht="18" customHeight="1" x14ac:dyDescent="0.2">
      <c r="B90" s="146" t="s">
        <v>225</v>
      </c>
    </row>
    <row r="91" spans="1:25" ht="18" customHeight="1" x14ac:dyDescent="0.2">
      <c r="V91" s="146" t="s">
        <v>230</v>
      </c>
    </row>
    <row r="92" spans="1:25" ht="18" customHeight="1" x14ac:dyDescent="0.2">
      <c r="A92" s="155"/>
      <c r="B92" s="156"/>
      <c r="C92" s="156"/>
      <c r="D92" s="156"/>
      <c r="E92" s="156"/>
      <c r="F92" s="157"/>
      <c r="G92" s="383" t="s">
        <v>316</v>
      </c>
      <c r="H92" s="384"/>
      <c r="I92" s="384"/>
      <c r="J92" s="383" t="s">
        <v>311</v>
      </c>
      <c r="K92" s="384"/>
      <c r="L92" s="384"/>
      <c r="M92" s="383" t="s">
        <v>312</v>
      </c>
      <c r="N92" s="384"/>
      <c r="O92" s="384"/>
      <c r="P92" s="383" t="s">
        <v>313</v>
      </c>
      <c r="Q92" s="384"/>
      <c r="R92" s="384"/>
      <c r="S92" s="383" t="s">
        <v>314</v>
      </c>
      <c r="T92" s="384"/>
      <c r="U92" s="384"/>
      <c r="V92" s="383" t="s">
        <v>320</v>
      </c>
      <c r="W92" s="384"/>
      <c r="X92" s="384"/>
      <c r="Y92" s="179"/>
    </row>
    <row r="93" spans="1:25" ht="20.3" customHeight="1" x14ac:dyDescent="0.2">
      <c r="A93" s="155" t="s">
        <v>227</v>
      </c>
      <c r="B93" s="156"/>
      <c r="C93" s="156"/>
      <c r="D93" s="156"/>
      <c r="E93" s="156"/>
      <c r="F93" s="157"/>
      <c r="G93" s="388">
        <f>情報項目シート!C66</f>
        <v>0</v>
      </c>
      <c r="H93" s="389"/>
      <c r="I93" s="390"/>
      <c r="J93" s="388">
        <f>情報項目シート!C68</f>
        <v>0</v>
      </c>
      <c r="K93" s="389"/>
      <c r="L93" s="390"/>
      <c r="M93" s="388">
        <f>情報項目シート!C70</f>
        <v>0</v>
      </c>
      <c r="N93" s="389"/>
      <c r="O93" s="390"/>
      <c r="P93" s="388">
        <f>情報項目シート!C72</f>
        <v>0</v>
      </c>
      <c r="Q93" s="389"/>
      <c r="R93" s="390"/>
      <c r="S93" s="392">
        <f>情報項目シート!C74</f>
        <v>0</v>
      </c>
      <c r="T93" s="392"/>
      <c r="U93" s="392"/>
      <c r="V93" s="392">
        <f>情報項目シート!C76</f>
        <v>0</v>
      </c>
      <c r="W93" s="392"/>
      <c r="X93" s="392"/>
      <c r="Y93" s="180"/>
    </row>
    <row r="94" spans="1:25" ht="22.5" customHeight="1" x14ac:dyDescent="0.2">
      <c r="A94" s="155" t="s">
        <v>393</v>
      </c>
      <c r="B94" s="156"/>
      <c r="C94" s="156"/>
      <c r="D94" s="156"/>
      <c r="E94" s="156"/>
      <c r="F94" s="157"/>
      <c r="G94" s="385">
        <f>情報項目シート!C67</f>
        <v>0</v>
      </c>
      <c r="H94" s="386"/>
      <c r="I94" s="387"/>
      <c r="J94" s="385">
        <f>情報項目シート!C69</f>
        <v>0</v>
      </c>
      <c r="K94" s="386"/>
      <c r="L94" s="387"/>
      <c r="M94" s="385">
        <f>情報項目シート!C71</f>
        <v>0</v>
      </c>
      <c r="N94" s="386"/>
      <c r="O94" s="387"/>
      <c r="P94" s="385">
        <f>情報項目シート!C73</f>
        <v>0</v>
      </c>
      <c r="Q94" s="386"/>
      <c r="R94" s="387"/>
      <c r="S94" s="391">
        <f>情報項目シート!C75</f>
        <v>0</v>
      </c>
      <c r="T94" s="391"/>
      <c r="U94" s="391"/>
      <c r="V94" s="391">
        <f>情報項目シート!C77</f>
        <v>0</v>
      </c>
      <c r="W94" s="391"/>
      <c r="X94" s="391"/>
      <c r="Y94" s="181"/>
    </row>
    <row r="95" spans="1:25" ht="8.25" customHeight="1" x14ac:dyDescent="0.2"/>
    <row r="96" spans="1:25" ht="18" customHeight="1" x14ac:dyDescent="0.2">
      <c r="B96" s="146" t="s">
        <v>386</v>
      </c>
    </row>
    <row r="97" spans="1:24" ht="8.25" customHeight="1" x14ac:dyDescent="0.2"/>
    <row r="98" spans="1:24" ht="18" customHeight="1" x14ac:dyDescent="0.2">
      <c r="C98" s="146" t="s">
        <v>259</v>
      </c>
    </row>
    <row r="99" spans="1:24" ht="5.2" customHeight="1" x14ac:dyDescent="0.2"/>
    <row r="100" spans="1:24" ht="18" customHeight="1" x14ac:dyDescent="0.2">
      <c r="B100" s="167" t="s">
        <v>260</v>
      </c>
      <c r="C100" s="146" t="s">
        <v>391</v>
      </c>
    </row>
    <row r="101" spans="1:24" ht="7.5" customHeight="1" x14ac:dyDescent="0.2"/>
    <row r="102" spans="1:24" ht="18" customHeight="1" x14ac:dyDescent="0.2">
      <c r="A102" s="150" t="s">
        <v>411</v>
      </c>
      <c r="B102" s="146" t="s">
        <v>432</v>
      </c>
    </row>
    <row r="103" spans="1:24" ht="18" customHeight="1" x14ac:dyDescent="0.2">
      <c r="B103" s="182">
        <f>情報項目シート!C56</f>
        <v>0</v>
      </c>
      <c r="J103" s="182"/>
      <c r="V103" s="182"/>
    </row>
    <row r="104" spans="1:24" ht="18" customHeight="1" x14ac:dyDescent="0.2">
      <c r="B104" s="182">
        <f>情報項目シート!C57</f>
        <v>0</v>
      </c>
      <c r="J104" s="182"/>
      <c r="V104" s="182"/>
    </row>
    <row r="105" spans="1:24" ht="18" customHeight="1" x14ac:dyDescent="0.2">
      <c r="B105" s="146">
        <f>情報項目シート!C58</f>
        <v>0</v>
      </c>
      <c r="J105" s="182"/>
      <c r="V105" s="182"/>
    </row>
    <row r="106" spans="1:24" ht="18" customHeight="1" x14ac:dyDescent="0.2">
      <c r="V106" s="182"/>
    </row>
    <row r="107" spans="1:24" ht="18" customHeight="1" x14ac:dyDescent="0.2">
      <c r="X107" s="182" t="s">
        <v>329</v>
      </c>
    </row>
    <row r="109" spans="1:24" ht="18" customHeight="1" x14ac:dyDescent="0.2">
      <c r="A109" s="146" t="s">
        <v>261</v>
      </c>
    </row>
    <row r="110" spans="1:24" ht="18" customHeight="1" x14ac:dyDescent="0.2">
      <c r="A110" s="146" t="s">
        <v>262</v>
      </c>
    </row>
    <row r="112" spans="1:24" ht="18" customHeight="1" x14ac:dyDescent="0.2">
      <c r="A112" s="146" t="s">
        <v>310</v>
      </c>
    </row>
    <row r="113" spans="1:24" ht="18" customHeight="1" x14ac:dyDescent="0.2">
      <c r="A113" s="147" t="s">
        <v>326</v>
      </c>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row>
    <row r="114" spans="1:24" ht="18" customHeight="1" x14ac:dyDescent="0.2">
      <c r="A114" s="344" t="s">
        <v>327</v>
      </c>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row>
    <row r="116" spans="1:24" ht="18" customHeight="1" x14ac:dyDescent="0.2">
      <c r="A116" s="146" t="s">
        <v>310</v>
      </c>
    </row>
    <row r="117" spans="1:24" ht="18" customHeight="1" x14ac:dyDescent="0.2">
      <c r="A117" s="147" t="s">
        <v>324</v>
      </c>
    </row>
    <row r="118" spans="1:24" ht="18" customHeight="1" x14ac:dyDescent="0.2">
      <c r="A118" s="344" t="s">
        <v>325</v>
      </c>
    </row>
  </sheetData>
  <sheetProtection sheet="1" formatCells="0" formatColumns="0" formatRows="0" insertColumns="0" insertRows="0" insertHyperlinks="0" deleteColumns="0" deleteRows="0" sort="0" autoFilter="0" pivotTables="0"/>
  <mergeCells count="117">
    <mergeCell ref="E23:X23"/>
    <mergeCell ref="C56:H56"/>
    <mergeCell ref="C51:H51"/>
    <mergeCell ref="A3:X3"/>
    <mergeCell ref="A5:X5"/>
    <mergeCell ref="J8:L8"/>
    <mergeCell ref="M8:X8"/>
    <mergeCell ref="M12:V12"/>
    <mergeCell ref="M11:X11"/>
    <mergeCell ref="M9:X10"/>
    <mergeCell ref="B26:X26"/>
    <mergeCell ref="J35:M35"/>
    <mergeCell ref="P31:U31"/>
    <mergeCell ref="A16:X16"/>
    <mergeCell ref="A17:X17"/>
    <mergeCell ref="P28:U28"/>
    <mergeCell ref="P29:U29"/>
    <mergeCell ref="P30:U30"/>
    <mergeCell ref="P35:U35"/>
    <mergeCell ref="A14:X14"/>
    <mergeCell ref="A15:X15"/>
    <mergeCell ref="P32:U32"/>
    <mergeCell ref="P33:U33"/>
    <mergeCell ref="E21:X21"/>
    <mergeCell ref="E22:X22"/>
    <mergeCell ref="B42:F42"/>
    <mergeCell ref="B49:H49"/>
    <mergeCell ref="I50:K50"/>
    <mergeCell ref="I51:K51"/>
    <mergeCell ref="I52:K52"/>
    <mergeCell ref="I53:K53"/>
    <mergeCell ref="P36:U36"/>
    <mergeCell ref="P37:U37"/>
    <mergeCell ref="L52:N52"/>
    <mergeCell ref="L50:N50"/>
    <mergeCell ref="P39:U39"/>
    <mergeCell ref="C52:H52"/>
    <mergeCell ref="C53:H53"/>
    <mergeCell ref="R50:T50"/>
    <mergeCell ref="R51:T51"/>
    <mergeCell ref="R52:T52"/>
    <mergeCell ref="R53:T53"/>
    <mergeCell ref="L51:N51"/>
    <mergeCell ref="P38:U38"/>
    <mergeCell ref="P40:U40"/>
    <mergeCell ref="O50:Q50"/>
    <mergeCell ref="A50:B50"/>
    <mergeCell ref="A51:B51"/>
    <mergeCell ref="I67:X67"/>
    <mergeCell ref="I68:X68"/>
    <mergeCell ref="I69:X70"/>
    <mergeCell ref="X56:Z56"/>
    <mergeCell ref="X57:Z57"/>
    <mergeCell ref="I56:K56"/>
    <mergeCell ref="U56:W56"/>
    <mergeCell ref="L55:N55"/>
    <mergeCell ref="O57:Q57"/>
    <mergeCell ref="R55:T55"/>
    <mergeCell ref="R56:T56"/>
    <mergeCell ref="R57:T57"/>
    <mergeCell ref="O56:Q56"/>
    <mergeCell ref="I57:K57"/>
    <mergeCell ref="X51:Z51"/>
    <mergeCell ref="X52:Z52"/>
    <mergeCell ref="X53:Z53"/>
    <mergeCell ref="X54:Z54"/>
    <mergeCell ref="X55:Z55"/>
    <mergeCell ref="X50:Z50"/>
    <mergeCell ref="G92:I92"/>
    <mergeCell ref="J92:L92"/>
    <mergeCell ref="M92:O92"/>
    <mergeCell ref="P92:R92"/>
    <mergeCell ref="S92:U92"/>
    <mergeCell ref="I71:X71"/>
    <mergeCell ref="I65:X65"/>
    <mergeCell ref="I66:X66"/>
    <mergeCell ref="O52:Q52"/>
    <mergeCell ref="B59:X59"/>
    <mergeCell ref="I54:K54"/>
    <mergeCell ref="I55:K55"/>
    <mergeCell ref="L56:N56"/>
    <mergeCell ref="L57:N57"/>
    <mergeCell ref="C57:H57"/>
    <mergeCell ref="U57:W57"/>
    <mergeCell ref="A52:B57"/>
    <mergeCell ref="I72:X72"/>
    <mergeCell ref="V92:X92"/>
    <mergeCell ref="G94:I94"/>
    <mergeCell ref="J94:L94"/>
    <mergeCell ref="M94:O94"/>
    <mergeCell ref="M93:O93"/>
    <mergeCell ref="P93:R93"/>
    <mergeCell ref="V94:X94"/>
    <mergeCell ref="V93:X93"/>
    <mergeCell ref="P94:R94"/>
    <mergeCell ref="J93:L93"/>
    <mergeCell ref="S93:U93"/>
    <mergeCell ref="S94:U94"/>
    <mergeCell ref="G93:I93"/>
    <mergeCell ref="J45:T45"/>
    <mergeCell ref="C54:H54"/>
    <mergeCell ref="C55:H55"/>
    <mergeCell ref="U50:W50"/>
    <mergeCell ref="U51:W51"/>
    <mergeCell ref="U52:W52"/>
    <mergeCell ref="U53:W53"/>
    <mergeCell ref="U54:W54"/>
    <mergeCell ref="U55:W55"/>
    <mergeCell ref="O55:Q55"/>
    <mergeCell ref="O51:Q51"/>
    <mergeCell ref="O53:Q53"/>
    <mergeCell ref="O54:Q54"/>
    <mergeCell ref="L53:N53"/>
    <mergeCell ref="L54:N54"/>
    <mergeCell ref="J46:S46"/>
    <mergeCell ref="R54:T54"/>
    <mergeCell ref="C50:H50"/>
  </mergeCells>
  <phoneticPr fontId="4"/>
  <dataValidations count="3">
    <dataValidation type="list" allowBlank="1" showInputMessage="1" showErrorMessage="1" sqref="B100 K81 E81:E82 B80 K78 E76 E78:E79 B75 B77 B85" xr:uid="{008682EA-3EDF-446E-9E4A-59614CB1D14F}">
      <formula1>$A$109:$A$110</formula1>
    </dataValidation>
    <dataValidation type="list" allowBlank="1" showInputMessage="1" showErrorMessage="1" sqref="A14:X14" xr:uid="{755CD286-362D-4014-9C49-B17798C36598}">
      <formula1>$A$112:$A$114</formula1>
    </dataValidation>
    <dataValidation type="list" allowBlank="1" showInputMessage="1" showErrorMessage="1" sqref="E21:X21" xr:uid="{30CBAFEC-76D0-4128-B31A-0CEC421C1381}">
      <formula1>$A$116:$A$118</formula1>
    </dataValidation>
  </dataValidations>
  <pageMargins left="0.7" right="0.7" top="0.75" bottom="0.75" header="0.3" footer="0.3"/>
  <pageSetup paperSize="9" scale="85" fitToHeight="0" orientation="portrait" r:id="rId1"/>
  <rowBreaks count="2" manualBreakCount="2">
    <brk id="46" max="20" man="1"/>
    <brk id="73"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J34"/>
  <sheetViews>
    <sheetView view="pageBreakPreview" zoomScale="70" zoomScaleNormal="100" zoomScaleSheetLayoutView="70" workbookViewId="0">
      <selection activeCellId="2" sqref="H29 A29:F29 A1:H28"/>
    </sheetView>
  </sheetViews>
  <sheetFormatPr defaultColWidth="9" defaultRowHeight="13.25" x14ac:dyDescent="0.2"/>
  <cols>
    <col min="1" max="1" width="22.09765625" style="206" customWidth="1"/>
    <col min="2" max="2" width="24.09765625" style="206" customWidth="1"/>
    <col min="3" max="8" width="13.3984375" style="206" customWidth="1"/>
    <col min="9" max="16384" width="9" style="206"/>
  </cols>
  <sheetData>
    <row r="1" spans="1:10" ht="19.05" x14ac:dyDescent="0.2">
      <c r="A1" s="208"/>
      <c r="B1" s="25"/>
      <c r="C1" s="25"/>
      <c r="D1" s="25"/>
      <c r="E1" s="26"/>
      <c r="F1" s="26"/>
      <c r="H1" s="209" t="s">
        <v>231</v>
      </c>
      <c r="I1" s="25"/>
    </row>
    <row r="2" spans="1:10" ht="20.2" x14ac:dyDescent="0.2">
      <c r="A2" s="418" t="s">
        <v>140</v>
      </c>
      <c r="B2" s="418"/>
      <c r="C2" s="418"/>
      <c r="D2" s="418"/>
      <c r="E2" s="418"/>
      <c r="F2" s="418"/>
      <c r="G2" s="418"/>
      <c r="H2" s="418"/>
      <c r="I2" s="25"/>
    </row>
    <row r="3" spans="1:10" x14ac:dyDescent="0.2">
      <c r="A3" s="25"/>
      <c r="B3" s="25"/>
      <c r="C3" s="25"/>
      <c r="D3" s="25"/>
      <c r="E3" s="25"/>
      <c r="F3" s="25"/>
      <c r="G3" s="25"/>
      <c r="H3" s="25"/>
      <c r="I3" s="25"/>
    </row>
    <row r="4" spans="1:10" s="212" customFormat="1" ht="20.3" customHeight="1" x14ac:dyDescent="0.2">
      <c r="A4" s="210" t="s">
        <v>105</v>
      </c>
      <c r="B4" s="210"/>
      <c r="C4" s="211"/>
      <c r="D4" s="211"/>
      <c r="E4" s="211"/>
      <c r="F4" s="211"/>
      <c r="G4" s="211"/>
      <c r="H4" s="211"/>
      <c r="I4" s="211"/>
    </row>
    <row r="5" spans="1:10" s="212" customFormat="1" ht="17.3" customHeight="1" x14ac:dyDescent="0.2">
      <c r="A5" s="210" t="str">
        <f>"補助事業の名称：　"&amp;情報項目シート!C7</f>
        <v>補助事業の名称：　</v>
      </c>
      <c r="B5" s="210"/>
      <c r="C5" s="211"/>
      <c r="D5" s="211"/>
      <c r="E5" s="211"/>
      <c r="F5" s="211"/>
      <c r="G5" s="211"/>
      <c r="H5" s="211"/>
      <c r="I5" s="211"/>
    </row>
    <row r="6" spans="1:10" s="212" customFormat="1" ht="18" customHeight="1" x14ac:dyDescent="0.2">
      <c r="A6" s="210"/>
      <c r="B6" s="210"/>
      <c r="C6" s="211"/>
      <c r="D6" s="213"/>
      <c r="E6" s="214"/>
      <c r="G6" s="213"/>
      <c r="H6" s="213" t="s">
        <v>104</v>
      </c>
      <c r="I6" s="211"/>
    </row>
    <row r="7" spans="1:10" s="212" customFormat="1" ht="20.3" customHeight="1" x14ac:dyDescent="0.2">
      <c r="A7" s="215" t="s">
        <v>399</v>
      </c>
      <c r="B7" s="216" t="s">
        <v>106</v>
      </c>
      <c r="C7" s="215" t="s">
        <v>58</v>
      </c>
      <c r="D7" s="215" t="s">
        <v>219</v>
      </c>
      <c r="E7" s="215" t="s">
        <v>228</v>
      </c>
      <c r="F7" s="215" t="s">
        <v>229</v>
      </c>
      <c r="G7" s="215" t="s">
        <v>292</v>
      </c>
      <c r="H7" s="215" t="s">
        <v>439</v>
      </c>
      <c r="I7" s="211"/>
    </row>
    <row r="8" spans="1:10" s="212" customFormat="1" ht="21.75" customHeight="1" x14ac:dyDescent="0.2">
      <c r="A8" s="420" t="str">
        <f>"１．　"&amp;情報項目シート!C6</f>
        <v>１．　</v>
      </c>
      <c r="B8" s="421"/>
      <c r="C8" s="217">
        <f>SUM(D8:H8)</f>
        <v>0</v>
      </c>
      <c r="D8" s="217">
        <f>'別紙2(4)項目別明細表(補助先)【2026年度】'!$K$57</f>
        <v>0</v>
      </c>
      <c r="E8" s="218">
        <f>'別紙2(4)項目別明細表(補助先)【2027年度】'!$K$57</f>
        <v>0</v>
      </c>
      <c r="F8" s="218">
        <f>'別紙2(4)項目別明細表(補助先)【2028年度】'!$K$57</f>
        <v>0</v>
      </c>
      <c r="G8" s="217">
        <f>'別紙2(4)項目別明細表(補助先)【2029年度】'!$K$57</f>
        <v>0</v>
      </c>
      <c r="H8" s="217">
        <f>'別紙2(4)項目別明細表(補助先)【2030年度】'!$K$57</f>
        <v>0</v>
      </c>
      <c r="I8" s="219"/>
      <c r="J8" s="220"/>
    </row>
    <row r="9" spans="1:10" s="212" customFormat="1" ht="19.45" customHeight="1" x14ac:dyDescent="0.2">
      <c r="A9" s="221"/>
      <c r="B9" s="222"/>
      <c r="C9" s="223">
        <f>SUM(D9:H9)</f>
        <v>0</v>
      </c>
      <c r="D9" s="223">
        <f>'別紙2(4)項目別明細表(補助先)【2026年度】'!$K$51</f>
        <v>0</v>
      </c>
      <c r="E9" s="223">
        <f>'別紙2(4)項目別明細表(補助先)【2027年度】'!$K$51</f>
        <v>0</v>
      </c>
      <c r="F9" s="223">
        <f>'別紙2(4)項目別明細表(補助先)【2028年度】'!$K$51</f>
        <v>0</v>
      </c>
      <c r="G9" s="223">
        <f>'別紙2(4)項目別明細表(補助先)【2029年度】'!$K$51</f>
        <v>0</v>
      </c>
      <c r="H9" s="223">
        <f>'別紙2(4)項目別明細表(補助先)【2030年度】'!$K$51</f>
        <v>0</v>
      </c>
      <c r="I9" s="219"/>
      <c r="J9" s="220"/>
    </row>
    <row r="10" spans="1:10" s="212" customFormat="1" ht="19.45" customHeight="1" x14ac:dyDescent="0.2">
      <c r="A10" s="221"/>
      <c r="B10" s="222"/>
      <c r="C10" s="223">
        <f>SUM(D10:H10)</f>
        <v>0</v>
      </c>
      <c r="D10" s="224">
        <f>'別紙2(4)項目別明細表(補助先)【2026年度】'!$K$52</f>
        <v>0</v>
      </c>
      <c r="E10" s="224">
        <f>'別紙2(4)項目別明細表(補助先)【2027年度】'!$K$52</f>
        <v>0</v>
      </c>
      <c r="F10" s="224">
        <f>'別紙2(4)項目別明細表(補助先)【2028年度】'!$K$52</f>
        <v>0</v>
      </c>
      <c r="G10" s="224">
        <f>'別紙2(4)項目別明細表(補助先)【2029年度】'!$K$52</f>
        <v>0</v>
      </c>
      <c r="H10" s="224">
        <f>'別紙2(4)項目別明細表(補助先)【2030年度】'!$K$52</f>
        <v>0</v>
      </c>
      <c r="I10" s="219"/>
      <c r="J10" s="220"/>
    </row>
    <row r="11" spans="1:10" s="212" customFormat="1" ht="21.05" customHeight="1" x14ac:dyDescent="0.2">
      <c r="A11" s="221"/>
      <c r="B11" s="217"/>
      <c r="C11" s="223"/>
      <c r="D11" s="223"/>
      <c r="E11" s="223"/>
      <c r="F11" s="223"/>
      <c r="G11" s="223"/>
      <c r="H11" s="223"/>
      <c r="I11" s="219"/>
      <c r="J11" s="220"/>
    </row>
    <row r="12" spans="1:10" s="212" customFormat="1" ht="20.3" customHeight="1" x14ac:dyDescent="0.2">
      <c r="A12" s="422" t="s">
        <v>107</v>
      </c>
      <c r="B12" s="423"/>
      <c r="C12" s="225">
        <f>SUM(D12:H12)</f>
        <v>0</v>
      </c>
      <c r="D12" s="225">
        <v>0</v>
      </c>
      <c r="E12" s="225">
        <v>0</v>
      </c>
      <c r="F12" s="225">
        <v>0</v>
      </c>
      <c r="G12" s="225">
        <v>0</v>
      </c>
      <c r="H12" s="225">
        <v>0</v>
      </c>
      <c r="I12" s="219"/>
      <c r="J12" s="220"/>
    </row>
    <row r="13" spans="1:10" s="212" customFormat="1" ht="18.75" customHeight="1" x14ac:dyDescent="0.2">
      <c r="A13" s="226"/>
      <c r="B13" s="225"/>
      <c r="C13" s="227">
        <f>SUM(D13:H13)</f>
        <v>0</v>
      </c>
      <c r="D13" s="227">
        <v>0</v>
      </c>
      <c r="E13" s="227">
        <v>0</v>
      </c>
      <c r="F13" s="227">
        <v>0</v>
      </c>
      <c r="G13" s="227">
        <v>0</v>
      </c>
      <c r="H13" s="227">
        <v>0</v>
      </c>
      <c r="I13" s="219"/>
      <c r="J13" s="220"/>
    </row>
    <row r="14" spans="1:10" s="212" customFormat="1" ht="19.45" customHeight="1" x14ac:dyDescent="0.2">
      <c r="A14" s="226"/>
      <c r="B14" s="225"/>
      <c r="C14" s="227">
        <f>SUM(D14:H14)</f>
        <v>0</v>
      </c>
      <c r="D14" s="227">
        <v>0</v>
      </c>
      <c r="E14" s="227">
        <v>0</v>
      </c>
      <c r="F14" s="227">
        <v>0</v>
      </c>
      <c r="G14" s="227">
        <v>0</v>
      </c>
      <c r="H14" s="227">
        <v>0</v>
      </c>
      <c r="I14" s="219"/>
      <c r="J14" s="220"/>
    </row>
    <row r="15" spans="1:10" s="212" customFormat="1" ht="21.05" customHeight="1" x14ac:dyDescent="0.2">
      <c r="A15" s="226"/>
      <c r="B15" s="225"/>
      <c r="C15" s="227">
        <f>SUM(D15:H15)</f>
        <v>0</v>
      </c>
      <c r="D15" s="227">
        <v>0</v>
      </c>
      <c r="E15" s="227">
        <v>0</v>
      </c>
      <c r="F15" s="227">
        <v>0</v>
      </c>
      <c r="G15" s="227">
        <v>0</v>
      </c>
      <c r="H15" s="227">
        <v>0</v>
      </c>
      <c r="I15" s="211"/>
    </row>
    <row r="16" spans="1:10" s="212" customFormat="1" ht="19.45" customHeight="1" x14ac:dyDescent="0.2">
      <c r="A16" s="420" t="s">
        <v>108</v>
      </c>
      <c r="B16" s="421"/>
      <c r="C16" s="217">
        <f>SUM(C8,C12)</f>
        <v>0</v>
      </c>
      <c r="D16" s="217">
        <f t="shared" ref="D16:F16" si="0">SUM(D8,D12)</f>
        <v>0</v>
      </c>
      <c r="E16" s="217">
        <f t="shared" si="0"/>
        <v>0</v>
      </c>
      <c r="F16" s="217">
        <f t="shared" si="0"/>
        <v>0</v>
      </c>
      <c r="G16" s="217">
        <f>SUM(G8,G12)</f>
        <v>0</v>
      </c>
      <c r="H16" s="217">
        <f>SUM(H8,H12)</f>
        <v>0</v>
      </c>
      <c r="I16" s="219"/>
      <c r="J16" s="220"/>
    </row>
    <row r="17" spans="1:10" s="212" customFormat="1" ht="18.75" customHeight="1" x14ac:dyDescent="0.2">
      <c r="A17" s="420" t="s">
        <v>405</v>
      </c>
      <c r="B17" s="421"/>
      <c r="C17" s="223">
        <f>SUM(D17:H17)</f>
        <v>0</v>
      </c>
      <c r="D17" s="217">
        <f>ROUNDDOWN(SUM(D8,D12)*$A$18,-3)</f>
        <v>0</v>
      </c>
      <c r="E17" s="217">
        <f>ROUNDDOWN(SUM(E8,E12)*$A$18,-3)</f>
        <v>0</v>
      </c>
      <c r="F17" s="217">
        <f>ROUNDDOWN(SUM(F8,F12)*$A$18,-3)</f>
        <v>0</v>
      </c>
      <c r="G17" s="217">
        <f>ROUNDDOWN(SUM(G8,G12)*$A$18,-3)</f>
        <v>0</v>
      </c>
      <c r="H17" s="217">
        <f>ROUNDDOWN(SUM(H8,H12)*$A$18,-3)</f>
        <v>0</v>
      </c>
      <c r="I17" s="219"/>
      <c r="J17" s="220"/>
    </row>
    <row r="18" spans="1:10" s="212" customFormat="1" x14ac:dyDescent="0.2">
      <c r="A18" s="228">
        <v>0.66666666666666696</v>
      </c>
      <c r="B18" s="229"/>
      <c r="C18" s="31"/>
      <c r="D18" s="31"/>
      <c r="E18" s="31"/>
      <c r="F18" s="31"/>
      <c r="G18" s="219"/>
      <c r="H18" s="219"/>
      <c r="I18" s="219"/>
      <c r="J18" s="220"/>
    </row>
    <row r="19" spans="1:10" x14ac:dyDescent="0.2">
      <c r="A19" s="25"/>
      <c r="B19" s="25"/>
      <c r="C19" s="25"/>
      <c r="D19" s="25"/>
      <c r="E19" s="25"/>
      <c r="F19" s="25"/>
      <c r="G19" s="25"/>
      <c r="H19" s="25"/>
      <c r="I19" s="25"/>
    </row>
    <row r="20" spans="1:10" x14ac:dyDescent="0.2">
      <c r="A20" s="25" t="s">
        <v>109</v>
      </c>
      <c r="B20" s="25"/>
      <c r="C20" s="25"/>
      <c r="D20" s="25"/>
      <c r="E20" s="25"/>
      <c r="F20" s="25"/>
      <c r="G20" s="25"/>
      <c r="H20" s="25"/>
      <c r="I20" s="25"/>
    </row>
    <row r="21" spans="1:10" ht="18" customHeight="1" x14ac:dyDescent="0.2">
      <c r="A21" s="424" t="s">
        <v>110</v>
      </c>
      <c r="B21" s="424"/>
      <c r="C21" s="225">
        <f>SUM(D21:G21)</f>
        <v>0</v>
      </c>
      <c r="D21" s="225">
        <f>SUM(D22:D23)</f>
        <v>0</v>
      </c>
      <c r="E21" s="225">
        <f>SUM(E22:E23)</f>
        <v>0</v>
      </c>
      <c r="F21" s="225">
        <f>SUM(F22:F23)</f>
        <v>0</v>
      </c>
      <c r="G21" s="225">
        <f>SUM(G22:G23)</f>
        <v>0</v>
      </c>
      <c r="H21" s="225">
        <f>SUM(H22:H23)</f>
        <v>0</v>
      </c>
      <c r="I21" s="230"/>
      <c r="J21" s="231"/>
    </row>
    <row r="22" spans="1:10" ht="19.45" customHeight="1" x14ac:dyDescent="0.2">
      <c r="A22" s="425"/>
      <c r="B22" s="425"/>
      <c r="C22" s="225">
        <f>SUM(D22:G22)</f>
        <v>0</v>
      </c>
      <c r="D22" s="225">
        <v>0</v>
      </c>
      <c r="E22" s="225">
        <v>0</v>
      </c>
      <c r="F22" s="225">
        <v>0</v>
      </c>
      <c r="G22" s="225">
        <v>0</v>
      </c>
      <c r="H22" s="225">
        <v>0</v>
      </c>
      <c r="I22" s="230"/>
      <c r="J22" s="231"/>
    </row>
    <row r="23" spans="1:10" ht="19.45" customHeight="1" x14ac:dyDescent="0.2">
      <c r="A23" s="425"/>
      <c r="B23" s="425"/>
      <c r="C23" s="225">
        <f>SUM(D23:G23)</f>
        <v>0</v>
      </c>
      <c r="D23" s="225">
        <v>0</v>
      </c>
      <c r="E23" s="225">
        <v>0</v>
      </c>
      <c r="F23" s="225">
        <v>0</v>
      </c>
      <c r="G23" s="225">
        <v>0</v>
      </c>
      <c r="H23" s="225">
        <v>0</v>
      </c>
      <c r="I23" s="230"/>
      <c r="J23" s="231"/>
    </row>
    <row r="24" spans="1:10" s="235" customFormat="1" x14ac:dyDescent="0.2">
      <c r="A24" s="229"/>
      <c r="B24" s="229"/>
      <c r="C24" s="31"/>
      <c r="D24" s="232"/>
      <c r="E24" s="232"/>
      <c r="F24" s="232"/>
      <c r="G24" s="233"/>
      <c r="H24" s="233"/>
      <c r="I24" s="233"/>
      <c r="J24" s="234"/>
    </row>
    <row r="25" spans="1:10" ht="19.45" customHeight="1" x14ac:dyDescent="0.2">
      <c r="A25" s="424" t="s">
        <v>42</v>
      </c>
      <c r="B25" s="424"/>
      <c r="C25" s="225">
        <f>SUM(D25:G25)</f>
        <v>0</v>
      </c>
      <c r="D25" s="225">
        <f>SUM(D26:D27)</f>
        <v>0</v>
      </c>
      <c r="E25" s="225">
        <f>SUM(E26:E27)</f>
        <v>0</v>
      </c>
      <c r="F25" s="225">
        <f>SUM(F26:F27)</f>
        <v>0</v>
      </c>
      <c r="G25" s="225">
        <f>SUM(G26:G27)</f>
        <v>0</v>
      </c>
      <c r="H25" s="225">
        <f>SUM(H26:H27)</f>
        <v>0</v>
      </c>
      <c r="I25" s="25"/>
    </row>
    <row r="26" spans="1:10" ht="20.3" customHeight="1" x14ac:dyDescent="0.2">
      <c r="A26" s="425"/>
      <c r="B26" s="425"/>
      <c r="C26" s="225">
        <f>SUM(D26:G26)</f>
        <v>0</v>
      </c>
      <c r="D26" s="225">
        <v>0</v>
      </c>
      <c r="E26" s="225">
        <v>0</v>
      </c>
      <c r="F26" s="225">
        <v>0</v>
      </c>
      <c r="G26" s="225">
        <v>0</v>
      </c>
      <c r="H26" s="225">
        <v>0</v>
      </c>
      <c r="I26" s="25"/>
    </row>
    <row r="27" spans="1:10" ht="19.45" customHeight="1" x14ac:dyDescent="0.2">
      <c r="A27" s="425"/>
      <c r="B27" s="425"/>
      <c r="C27" s="225">
        <f>SUM(D27:G27)</f>
        <v>0</v>
      </c>
      <c r="D27" s="225">
        <v>0</v>
      </c>
      <c r="E27" s="225">
        <v>0</v>
      </c>
      <c r="F27" s="225">
        <v>0</v>
      </c>
      <c r="G27" s="225">
        <v>0</v>
      </c>
      <c r="H27" s="225">
        <v>0</v>
      </c>
      <c r="I27" s="25"/>
    </row>
    <row r="28" spans="1:10" x14ac:dyDescent="0.2">
      <c r="A28" s="25"/>
      <c r="B28" s="25"/>
      <c r="C28" s="25"/>
      <c r="D28" s="25"/>
      <c r="E28" s="25"/>
      <c r="F28" s="25"/>
      <c r="G28" s="25"/>
      <c r="H28" s="25"/>
      <c r="I28" s="25"/>
    </row>
    <row r="29" spans="1:10" s="203" customFormat="1" x14ac:dyDescent="0.2">
      <c r="A29" s="419" t="s">
        <v>406</v>
      </c>
      <c r="B29" s="419"/>
      <c r="C29" s="419"/>
      <c r="D29" s="202"/>
      <c r="E29" s="202"/>
      <c r="G29" s="23" t="s">
        <v>299</v>
      </c>
      <c r="H29" s="207" t="s">
        <v>329</v>
      </c>
      <c r="I29" s="202"/>
    </row>
    <row r="30" spans="1:10" s="203" customFormat="1" x14ac:dyDescent="0.2">
      <c r="A30" s="201"/>
      <c r="B30" s="202"/>
      <c r="C30" s="202"/>
      <c r="D30" s="202"/>
      <c r="E30" s="202"/>
      <c r="F30" s="202"/>
      <c r="G30" s="202"/>
      <c r="H30" s="202"/>
      <c r="I30" s="202"/>
    </row>
    <row r="31" spans="1:10" s="203" customFormat="1" x14ac:dyDescent="0.2">
      <c r="A31" s="201"/>
      <c r="B31" s="202"/>
      <c r="C31" s="202"/>
      <c r="D31" s="202" t="s">
        <v>235</v>
      </c>
      <c r="E31" s="202"/>
      <c r="F31" s="202"/>
      <c r="G31" s="202"/>
      <c r="H31" s="202"/>
      <c r="I31" s="202"/>
    </row>
    <row r="32" spans="1:10" s="203" customFormat="1" x14ac:dyDescent="0.2">
      <c r="A32" s="204"/>
    </row>
    <row r="33" spans="1:4" x14ac:dyDescent="0.2">
      <c r="A33" s="205"/>
      <c r="D33" s="206" t="s">
        <v>236</v>
      </c>
    </row>
    <row r="34" spans="1:4" x14ac:dyDescent="0.2">
      <c r="D34" s="206" t="s">
        <v>237</v>
      </c>
    </row>
  </sheetData>
  <sheetProtection sheet="1" formatCells="0" formatColumns="0" formatRows="0" insertColumns="0" insertRows="0" insertHyperlinks="0" deleteColumns="0" deleteRows="0" sort="0" autoFilter="0" pivotTables="0"/>
  <mergeCells count="12">
    <mergeCell ref="A2:H2"/>
    <mergeCell ref="A29:C29"/>
    <mergeCell ref="A8:B8"/>
    <mergeCell ref="A12:B12"/>
    <mergeCell ref="A16:B16"/>
    <mergeCell ref="A17:B17"/>
    <mergeCell ref="A21:B21"/>
    <mergeCell ref="A22:B22"/>
    <mergeCell ref="A23:B23"/>
    <mergeCell ref="A25:B25"/>
    <mergeCell ref="A26:B26"/>
    <mergeCell ref="A27:B27"/>
  </mergeCells>
  <phoneticPr fontId="4"/>
  <dataValidations count="1">
    <dataValidation type="list" allowBlank="1" showInputMessage="1" showErrorMessage="1" sqref="A9:A11" xr:uid="{C7D0975B-EF83-4747-AD2D-1CE234730DA4}">
      <formula1>$D$32:$D$34</formula1>
    </dataValidation>
  </dataValidations>
  <pageMargins left="0.7" right="0.7"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G31"/>
  <sheetViews>
    <sheetView view="pageBreakPreview" zoomScale="60" zoomScaleNormal="100" workbookViewId="0">
      <selection activeCellId="2" sqref="F31:G31 A31:D31 A1:G30"/>
    </sheetView>
  </sheetViews>
  <sheetFormatPr defaultColWidth="9" defaultRowHeight="13.25" x14ac:dyDescent="0.2"/>
  <cols>
    <col min="1" max="1" width="31.8984375" style="236" customWidth="1"/>
    <col min="2" max="7" width="13.3984375" style="236" customWidth="1"/>
    <col min="8" max="16384" width="9" style="236"/>
  </cols>
  <sheetData>
    <row r="1" spans="1:7" ht="19.05" x14ac:dyDescent="0.2">
      <c r="A1" s="208"/>
      <c r="E1" s="26"/>
      <c r="G1" s="239" t="s">
        <v>231</v>
      </c>
    </row>
    <row r="2" spans="1:7" ht="20.2" x14ac:dyDescent="0.2">
      <c r="A2" s="426" t="s">
        <v>398</v>
      </c>
      <c r="B2" s="426"/>
      <c r="C2" s="426"/>
      <c r="D2" s="426"/>
      <c r="E2" s="426"/>
      <c r="F2" s="426"/>
      <c r="G2" s="426"/>
    </row>
    <row r="3" spans="1:7" ht="20.2" x14ac:dyDescent="0.2">
      <c r="A3" s="240"/>
      <c r="B3" s="240"/>
      <c r="C3" s="240"/>
      <c r="D3" s="240"/>
      <c r="E3" s="240"/>
    </row>
    <row r="4" spans="1:7" s="211" customFormat="1" x14ac:dyDescent="0.2">
      <c r="A4" s="211" t="s">
        <v>394</v>
      </c>
    </row>
    <row r="5" spans="1:7" s="241" customFormat="1" x14ac:dyDescent="0.2">
      <c r="A5" s="210" t="str">
        <f>"補助事業の名称：　"&amp;情報項目シート!C8</f>
        <v>補助事業の名称：　</v>
      </c>
      <c r="B5" s="127"/>
    </row>
    <row r="6" spans="1:7" s="241" customFormat="1" x14ac:dyDescent="0.2">
      <c r="A6" s="241">
        <f>情報項目シート!C6</f>
        <v>0</v>
      </c>
    </row>
    <row r="7" spans="1:7" s="241" customFormat="1" x14ac:dyDescent="0.2">
      <c r="C7" s="242"/>
      <c r="D7" s="242"/>
      <c r="E7" s="242"/>
      <c r="G7" s="242" t="s">
        <v>104</v>
      </c>
    </row>
    <row r="8" spans="1:7" s="244" customFormat="1" x14ac:dyDescent="0.2">
      <c r="A8" s="243" t="s">
        <v>0</v>
      </c>
      <c r="B8" s="243" t="s">
        <v>58</v>
      </c>
      <c r="C8" s="215" t="s">
        <v>219</v>
      </c>
      <c r="D8" s="215" t="s">
        <v>228</v>
      </c>
      <c r="E8" s="215" t="s">
        <v>229</v>
      </c>
      <c r="F8" s="215" t="s">
        <v>292</v>
      </c>
      <c r="G8" s="215" t="s">
        <v>439</v>
      </c>
    </row>
    <row r="9" spans="1:7" s="211" customFormat="1" ht="24.05" customHeight="1" x14ac:dyDescent="0.2">
      <c r="A9" s="245" t="s">
        <v>59</v>
      </c>
      <c r="B9" s="246">
        <f t="shared" ref="B9:B22" si="0">SUM(C9:G9)</f>
        <v>0</v>
      </c>
      <c r="C9" s="246">
        <f>SUM(C10:C12)</f>
        <v>0</v>
      </c>
      <c r="D9" s="246">
        <f>SUM(D10:D12)</f>
        <v>0</v>
      </c>
      <c r="E9" s="246">
        <f>SUM(E10:E12)</f>
        <v>0</v>
      </c>
      <c r="F9" s="247">
        <f>SUM(F10:F12)</f>
        <v>0</v>
      </c>
      <c r="G9" s="247">
        <f>SUM(G10:G12)</f>
        <v>0</v>
      </c>
    </row>
    <row r="10" spans="1:7" s="211" customFormat="1" ht="24.05" customHeight="1" x14ac:dyDescent="0.2">
      <c r="A10" s="248" t="s">
        <v>60</v>
      </c>
      <c r="B10" s="247">
        <f t="shared" si="0"/>
        <v>0</v>
      </c>
      <c r="C10" s="247">
        <f>'別紙2(4)項目別明細表(補助先)【2026年度】'!$K$7</f>
        <v>0</v>
      </c>
      <c r="D10" s="247">
        <f>'別紙2(4)項目別明細表(補助先)【2027年度】'!$K$7</f>
        <v>0</v>
      </c>
      <c r="E10" s="247">
        <f>'別紙2(4)項目別明細表(補助先)【2028年度】'!$K$7</f>
        <v>0</v>
      </c>
      <c r="F10" s="247">
        <f>'別紙2(4)項目別明細表(補助先)【2029年度】'!$K$7</f>
        <v>0</v>
      </c>
      <c r="G10" s="247">
        <f>'別紙2(4)項目別明細表(補助先)【2030年度】'!$K$7</f>
        <v>0</v>
      </c>
    </row>
    <row r="11" spans="1:7" s="211" customFormat="1" ht="24.05" customHeight="1" x14ac:dyDescent="0.2">
      <c r="A11" s="248" t="s">
        <v>61</v>
      </c>
      <c r="B11" s="247">
        <f t="shared" si="0"/>
        <v>0</v>
      </c>
      <c r="C11" s="247">
        <f>'別紙2(4)項目別明細表(補助先)【2026年度】'!$K$10</f>
        <v>0</v>
      </c>
      <c r="D11" s="247">
        <f>'別紙2(4)項目別明細表(補助先)【2027年度】'!$K$10</f>
        <v>0</v>
      </c>
      <c r="E11" s="247">
        <f>'別紙2(4)項目別明細表(補助先)【2028年度】'!$K$10</f>
        <v>0</v>
      </c>
      <c r="F11" s="247">
        <f>'別紙2(4)項目別明細表(補助先)【2029年度】'!$K$10</f>
        <v>0</v>
      </c>
      <c r="G11" s="247">
        <f>'別紙2(4)項目別明細表(補助先)【2030年度】'!$K$10</f>
        <v>0</v>
      </c>
    </row>
    <row r="12" spans="1:7" s="211" customFormat="1" ht="24.05" customHeight="1" x14ac:dyDescent="0.2">
      <c r="A12" s="249" t="s">
        <v>62</v>
      </c>
      <c r="B12" s="250">
        <f t="shared" si="0"/>
        <v>0</v>
      </c>
      <c r="C12" s="250">
        <f>'別紙2(4)項目別明細表(補助先)【2026年度】'!$K$16</f>
        <v>0</v>
      </c>
      <c r="D12" s="250">
        <f>'別紙2(4)項目別明細表(補助先)【2027年度】'!$K$16</f>
        <v>0</v>
      </c>
      <c r="E12" s="250">
        <f>'別紙2(4)項目別明細表(補助先)【2028年度】'!$K$16</f>
        <v>0</v>
      </c>
      <c r="F12" s="250">
        <f>'別紙2(4)項目別明細表(補助先)【2029年度】'!$K$16</f>
        <v>0</v>
      </c>
      <c r="G12" s="250">
        <f>'別紙2(4)項目別明細表(補助先)【2030年度】'!$K$16</f>
        <v>0</v>
      </c>
    </row>
    <row r="13" spans="1:7" s="211" customFormat="1" ht="24.05" customHeight="1" x14ac:dyDescent="0.2">
      <c r="A13" s="245" t="s">
        <v>30</v>
      </c>
      <c r="B13" s="247">
        <f t="shared" si="0"/>
        <v>0</v>
      </c>
      <c r="C13" s="246">
        <f>SUM(C14:C15)</f>
        <v>0</v>
      </c>
      <c r="D13" s="246">
        <f>SUM(D14:D15)</f>
        <v>0</v>
      </c>
      <c r="E13" s="246">
        <f>SUM(E14:E15)</f>
        <v>0</v>
      </c>
      <c r="F13" s="247">
        <f>SUM(F14:F15)</f>
        <v>0</v>
      </c>
      <c r="G13" s="247">
        <f>SUM(G14:G15)</f>
        <v>0</v>
      </c>
    </row>
    <row r="14" spans="1:7" s="211" customFormat="1" ht="24.05" customHeight="1" x14ac:dyDescent="0.2">
      <c r="A14" s="248" t="s">
        <v>63</v>
      </c>
      <c r="B14" s="247">
        <f t="shared" si="0"/>
        <v>0</v>
      </c>
      <c r="C14" s="247">
        <f>'別紙2(4)項目別明細表(補助先)【2026年度】'!$K$20</f>
        <v>0</v>
      </c>
      <c r="D14" s="247">
        <f>'別紙2(4)項目別明細表(補助先)【2027年度】'!$K$20</f>
        <v>0</v>
      </c>
      <c r="E14" s="247">
        <f>'別紙2(4)項目別明細表(補助先)【2028年度】'!$K$20</f>
        <v>0</v>
      </c>
      <c r="F14" s="247">
        <f>'別紙2(4)項目別明細表(補助先)【2029年度】'!$K$20</f>
        <v>0</v>
      </c>
      <c r="G14" s="247">
        <f>'別紙2(4)項目別明細表(補助先)【2030年度】'!$K$20</f>
        <v>0</v>
      </c>
    </row>
    <row r="15" spans="1:7" s="211" customFormat="1" ht="24.05" customHeight="1" x14ac:dyDescent="0.2">
      <c r="A15" s="249" t="s">
        <v>64</v>
      </c>
      <c r="B15" s="250">
        <f t="shared" si="0"/>
        <v>0</v>
      </c>
      <c r="C15" s="250">
        <f>'別紙2(4)項目別明細表(補助先)【2026年度】'!$K$26</f>
        <v>0</v>
      </c>
      <c r="D15" s="250">
        <f>'別紙2(4)項目別明細表(補助先)【2027年度】'!$K$26</f>
        <v>0</v>
      </c>
      <c r="E15" s="250">
        <f>'別紙2(4)項目別明細表(補助先)【2028年度】'!$K$26</f>
        <v>0</v>
      </c>
      <c r="F15" s="250">
        <f>'別紙2(4)項目別明細表(補助先)【2029年度】'!$K$26</f>
        <v>0</v>
      </c>
      <c r="G15" s="250">
        <f>'別紙2(4)項目別明細表(補助先)【2030年度】'!$K$26</f>
        <v>0</v>
      </c>
    </row>
    <row r="16" spans="1:7" s="211" customFormat="1" ht="24.05" customHeight="1" x14ac:dyDescent="0.2">
      <c r="A16" s="248" t="s">
        <v>31</v>
      </c>
      <c r="B16" s="247">
        <f t="shared" si="0"/>
        <v>0</v>
      </c>
      <c r="C16" s="247">
        <f>SUM(C17:C20)</f>
        <v>0</v>
      </c>
      <c r="D16" s="247">
        <f>SUM(D17:D20)</f>
        <v>0</v>
      </c>
      <c r="E16" s="247">
        <f>SUM(E17:E20)</f>
        <v>0</v>
      </c>
      <c r="F16" s="247">
        <f>SUM(F17:F20)</f>
        <v>0</v>
      </c>
      <c r="G16" s="247">
        <f>SUM(G17:G20)</f>
        <v>0</v>
      </c>
    </row>
    <row r="17" spans="1:7" s="211" customFormat="1" ht="24.05" customHeight="1" x14ac:dyDescent="0.2">
      <c r="A17" s="248" t="s">
        <v>65</v>
      </c>
      <c r="B17" s="247">
        <f t="shared" si="0"/>
        <v>0</v>
      </c>
      <c r="C17" s="247">
        <f>'別紙2(4)項目別明細表(補助先)【2026年度】'!$K$29</f>
        <v>0</v>
      </c>
      <c r="D17" s="247">
        <f>'別紙2(4)項目別明細表(補助先)【2027年度】'!$K$29</f>
        <v>0</v>
      </c>
      <c r="E17" s="247">
        <f>'別紙2(4)項目別明細表(補助先)【2028年度】'!$K$29</f>
        <v>0</v>
      </c>
      <c r="F17" s="247">
        <f>'別紙2(4)項目別明細表(補助先)【2029年度】'!$K$29</f>
        <v>0</v>
      </c>
      <c r="G17" s="247">
        <f>'別紙2(4)項目別明細表(補助先)【2030年度】'!$K$29</f>
        <v>0</v>
      </c>
    </row>
    <row r="18" spans="1:7" s="211" customFormat="1" ht="24.05" customHeight="1" x14ac:dyDescent="0.2">
      <c r="A18" s="248" t="s">
        <v>66</v>
      </c>
      <c r="B18" s="247">
        <f t="shared" si="0"/>
        <v>0</v>
      </c>
      <c r="C18" s="247">
        <f>'別紙2(4)項目別明細表(補助先)【2026年度】'!$K$32</f>
        <v>0</v>
      </c>
      <c r="D18" s="247">
        <f>'別紙2(4)項目別明細表(補助先)【2027年度】'!$K$32</f>
        <v>0</v>
      </c>
      <c r="E18" s="247">
        <f>'別紙2(4)項目別明細表(補助先)【2028年度】'!$K$32</f>
        <v>0</v>
      </c>
      <c r="F18" s="247">
        <f>'別紙2(4)項目別明細表(補助先)【2029年度】'!$K$32</f>
        <v>0</v>
      </c>
      <c r="G18" s="247">
        <f>'別紙2(4)項目別明細表(補助先)【2030年度】'!$K$32</f>
        <v>0</v>
      </c>
    </row>
    <row r="19" spans="1:7" s="211" customFormat="1" ht="24.05" customHeight="1" x14ac:dyDescent="0.2">
      <c r="A19" s="248" t="s">
        <v>67</v>
      </c>
      <c r="B19" s="247">
        <f t="shared" si="0"/>
        <v>0</v>
      </c>
      <c r="C19" s="247">
        <f>'別紙2(4)項目別明細表(補助先)【2026年度】'!$K$36</f>
        <v>0</v>
      </c>
      <c r="D19" s="247">
        <f>'別紙2(4)項目別明細表(補助先)【2027年度】'!$K$36</f>
        <v>0</v>
      </c>
      <c r="E19" s="247">
        <f>'別紙2(4)項目別明細表(補助先)【2028年度】'!$K$36</f>
        <v>0</v>
      </c>
      <c r="F19" s="247">
        <f>'別紙2(4)項目別明細表(補助先)【2029年度】'!$K$36</f>
        <v>0</v>
      </c>
      <c r="G19" s="247">
        <f>'別紙2(4)項目別明細表(補助先)【2030年度】'!$K$36</f>
        <v>0</v>
      </c>
    </row>
    <row r="20" spans="1:7" s="211" customFormat="1" ht="24.05" customHeight="1" x14ac:dyDescent="0.2">
      <c r="A20" s="248" t="s">
        <v>68</v>
      </c>
      <c r="B20" s="250">
        <f t="shared" si="0"/>
        <v>0</v>
      </c>
      <c r="C20" s="247">
        <f>'別紙2(4)項目別明細表(補助先)【2026年度】'!$K$38</f>
        <v>0</v>
      </c>
      <c r="D20" s="247">
        <f>'別紙2(4)項目別明細表(補助先)【2027年度】'!$K$38</f>
        <v>0</v>
      </c>
      <c r="E20" s="247">
        <f>'別紙2(4)項目別明細表(補助先)【2028年度】'!$K$38</f>
        <v>0</v>
      </c>
      <c r="F20" s="250">
        <f>'別紙2(4)項目別明細表(補助先)【2029年度】'!$K$38</f>
        <v>0</v>
      </c>
      <c r="G20" s="250">
        <f>'別紙2(4)項目別明細表(補助先)【2030年度】'!$K$38</f>
        <v>0</v>
      </c>
    </row>
    <row r="21" spans="1:7" s="211" customFormat="1" ht="24.05" customHeight="1" x14ac:dyDescent="0.2">
      <c r="A21" s="245" t="s">
        <v>69</v>
      </c>
      <c r="B21" s="247">
        <f t="shared" si="0"/>
        <v>0</v>
      </c>
      <c r="C21" s="246">
        <f>SUM(C22:C23)</f>
        <v>0</v>
      </c>
      <c r="D21" s="246">
        <f>SUM(D22:D23)</f>
        <v>0</v>
      </c>
      <c r="E21" s="246">
        <f>SUM(E22:E23)</f>
        <v>0</v>
      </c>
      <c r="F21" s="247">
        <f>SUM(F22:F23)</f>
        <v>0</v>
      </c>
      <c r="G21" s="247">
        <f>SUM(G22:G23)</f>
        <v>0</v>
      </c>
    </row>
    <row r="22" spans="1:7" s="211" customFormat="1" ht="24.05" customHeight="1" x14ac:dyDescent="0.2">
      <c r="A22" s="248" t="s">
        <v>70</v>
      </c>
      <c r="B22" s="247">
        <f t="shared" si="0"/>
        <v>0</v>
      </c>
      <c r="C22" s="247">
        <f>'別紙2(4)項目別明細表(補助先)【2026年度】'!$K$50</f>
        <v>0</v>
      </c>
      <c r="D22" s="247">
        <f>'別紙2(4)項目別明細表(補助先)【2027年度】'!$K$50</f>
        <v>0</v>
      </c>
      <c r="E22" s="247">
        <f>'別紙2(4)項目別明細表(補助先)【2028年度】'!$K$50</f>
        <v>0</v>
      </c>
      <c r="F22" s="247">
        <f>'別紙2(4)項目別明細表(補助先)【2029年度】'!$K$50</f>
        <v>0</v>
      </c>
      <c r="G22" s="247">
        <f>'別紙2(4)項目別明細表(補助先)【2030年度】'!$K$50</f>
        <v>0</v>
      </c>
    </row>
    <row r="23" spans="1:7" s="211" customFormat="1" ht="24.05" customHeight="1" x14ac:dyDescent="0.2">
      <c r="A23" s="251" t="s">
        <v>71</v>
      </c>
      <c r="B23" s="252">
        <v>0</v>
      </c>
      <c r="C23" s="253">
        <v>0</v>
      </c>
      <c r="D23" s="253">
        <v>0</v>
      </c>
      <c r="E23" s="253">
        <v>0</v>
      </c>
      <c r="F23" s="253">
        <v>0</v>
      </c>
      <c r="G23" s="253">
        <v>0</v>
      </c>
    </row>
    <row r="24" spans="1:7" s="211" customFormat="1" ht="24.05" customHeight="1" x14ac:dyDescent="0.2">
      <c r="A24" s="215" t="s">
        <v>72</v>
      </c>
      <c r="B24" s="254">
        <f>SUM(C24:G24)</f>
        <v>0</v>
      </c>
      <c r="C24" s="250">
        <f>SUM(C9,C13,C16,C21)</f>
        <v>0</v>
      </c>
      <c r="D24" s="250">
        <f>SUM(D9,D13,D16,D21)</f>
        <v>0</v>
      </c>
      <c r="E24" s="250">
        <f>SUM(E9,E13,E16,E21)</f>
        <v>0</v>
      </c>
      <c r="F24" s="250">
        <f>SUM(F9,F13,F16,F21)</f>
        <v>0</v>
      </c>
      <c r="G24" s="250">
        <f>SUM(G9,G13,G16,G21)</f>
        <v>0</v>
      </c>
    </row>
    <row r="25" spans="1:7" s="211" customFormat="1" ht="24.05" customHeight="1" x14ac:dyDescent="0.2">
      <c r="A25" s="222" t="s">
        <v>395</v>
      </c>
      <c r="B25" s="254">
        <f>SUM(C25:G25)</f>
        <v>0</v>
      </c>
      <c r="C25" s="254">
        <f>ROUNDDOWN(SUM(C9,C13,C16,C21)*A26,-3)</f>
        <v>0</v>
      </c>
      <c r="D25" s="254">
        <f>ROUNDDOWN(SUM(D9,D13,D16,D21)*A26,-3)</f>
        <v>0</v>
      </c>
      <c r="E25" s="254">
        <f>ROUNDDOWN(SUM(E9,E13,E16,E21)*A26,-3)</f>
        <v>0</v>
      </c>
      <c r="F25" s="254">
        <f>ROUNDDOWN(SUM(F9,F13,F16,F21)*A26,-3)</f>
        <v>0</v>
      </c>
      <c r="G25" s="254">
        <f>ROUNDDOWN(SUM(G9,G13,G16,G21)*A26,-3)</f>
        <v>0</v>
      </c>
    </row>
    <row r="26" spans="1:7" s="211" customFormat="1" x14ac:dyDescent="0.2">
      <c r="A26" s="255">
        <v>0.66666666666666663</v>
      </c>
      <c r="B26" s="31"/>
      <c r="C26" s="31"/>
      <c r="D26" s="31"/>
      <c r="E26" s="31"/>
    </row>
    <row r="27" spans="1:7" x14ac:dyDescent="0.2">
      <c r="A27" s="241"/>
    </row>
    <row r="28" spans="1:7" s="238" customFormat="1" x14ac:dyDescent="0.2">
      <c r="A28" s="256" t="s">
        <v>396</v>
      </c>
    </row>
    <row r="29" spans="1:7" s="238" customFormat="1" ht="13.25" customHeight="1" x14ac:dyDescent="0.2">
      <c r="A29" s="427" t="s">
        <v>397</v>
      </c>
      <c r="B29" s="427"/>
      <c r="C29" s="427"/>
      <c r="D29" s="427"/>
      <c r="E29" s="427"/>
      <c r="F29" s="427"/>
      <c r="G29" s="427"/>
    </row>
    <row r="31" spans="1:7" x14ac:dyDescent="0.2">
      <c r="E31" s="10" t="s">
        <v>300</v>
      </c>
      <c r="G31" s="237" t="s">
        <v>329</v>
      </c>
    </row>
  </sheetData>
  <sheetProtection sheet="1" formatCells="0" formatColumns="0" formatRows="0" insertColumns="0" insertRows="0" insertHyperlinks="0" deleteColumns="0" deleteRows="0" sort="0" autoFilter="0" pivotTables="0"/>
  <mergeCells count="2">
    <mergeCell ref="A2:G2"/>
    <mergeCell ref="A29:G29"/>
  </mergeCells>
  <phoneticPr fontId="4"/>
  <pageMargins left="0.7" right="0.7" top="0.75" bottom="0.75" header="0.3" footer="0.3"/>
  <pageSetup paperSize="9" scale="7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K33"/>
  <sheetViews>
    <sheetView view="pageBreakPreview" topLeftCell="A11" zoomScale="85" zoomScaleNormal="100" zoomScaleSheetLayoutView="85" workbookViewId="0">
      <selection activeCell="M33" sqref="M33"/>
    </sheetView>
  </sheetViews>
  <sheetFormatPr defaultColWidth="9" defaultRowHeight="13.25" x14ac:dyDescent="0.2"/>
  <cols>
    <col min="1" max="1" width="35.296875" style="260" bestFit="1" customWidth="1"/>
    <col min="2" max="7" width="13" style="260" customWidth="1"/>
    <col min="8" max="16384" width="9" style="260"/>
  </cols>
  <sheetData>
    <row r="1" spans="1:7" ht="19.05" x14ac:dyDescent="0.2">
      <c r="A1" s="208"/>
      <c r="B1" s="24"/>
      <c r="C1" s="24"/>
      <c r="D1" s="24"/>
      <c r="E1" s="24"/>
      <c r="G1" s="26" t="s">
        <v>57</v>
      </c>
    </row>
    <row r="2" spans="1:7" ht="19.899999999999999" customHeight="1" x14ac:dyDescent="0.2">
      <c r="A2" s="418" t="s">
        <v>159</v>
      </c>
      <c r="B2" s="418"/>
      <c r="C2" s="418"/>
      <c r="D2" s="418"/>
      <c r="E2" s="418"/>
      <c r="F2" s="418"/>
      <c r="G2" s="418"/>
    </row>
    <row r="3" spans="1:7" ht="20.2" x14ac:dyDescent="0.2">
      <c r="A3" s="240"/>
      <c r="B3" s="240"/>
      <c r="C3" s="240"/>
      <c r="D3" s="240"/>
      <c r="E3" s="24"/>
      <c r="F3" s="24"/>
      <c r="G3" s="24"/>
    </row>
    <row r="4" spans="1:7" s="264" customFormat="1" ht="19.45" customHeight="1" x14ac:dyDescent="0.2">
      <c r="A4" s="42" t="s">
        <v>111</v>
      </c>
      <c r="B4" s="211"/>
      <c r="C4" s="211"/>
      <c r="D4" s="211"/>
      <c r="E4" s="211"/>
      <c r="F4" s="211"/>
      <c r="G4" s="211"/>
    </row>
    <row r="5" spans="1:7" s="263" customFormat="1" ht="19.45" customHeight="1" x14ac:dyDescent="0.2">
      <c r="A5" s="211" t="str">
        <f>"補助事業の名称：　"&amp;情報項目シート!C7</f>
        <v>補助事業の名称：　</v>
      </c>
      <c r="B5" s="27"/>
      <c r="C5" s="27"/>
      <c r="D5" s="27"/>
      <c r="E5" s="27"/>
      <c r="F5" s="27"/>
      <c r="G5" s="27"/>
    </row>
    <row r="6" spans="1:7" s="263" customFormat="1" ht="19.45" customHeight="1" x14ac:dyDescent="0.2">
      <c r="A6" s="27" t="s">
        <v>238</v>
      </c>
      <c r="B6" s="27"/>
      <c r="C6" s="27"/>
      <c r="D6" s="27"/>
      <c r="E6" s="27"/>
      <c r="F6" s="27"/>
      <c r="G6" s="27"/>
    </row>
    <row r="7" spans="1:7" s="263" customFormat="1" ht="24.8" customHeight="1" x14ac:dyDescent="0.2">
      <c r="A7" s="27"/>
      <c r="B7" s="27"/>
      <c r="C7" s="32"/>
      <c r="D7" s="32"/>
      <c r="E7" s="27"/>
      <c r="F7" s="32"/>
      <c r="G7" s="32" t="s">
        <v>104</v>
      </c>
    </row>
    <row r="8" spans="1:7" s="265" customFormat="1" ht="36.75" customHeight="1" x14ac:dyDescent="0.2">
      <c r="A8" s="243" t="s">
        <v>0</v>
      </c>
      <c r="B8" s="243" t="s">
        <v>58</v>
      </c>
      <c r="C8" s="215" t="s">
        <v>219</v>
      </c>
      <c r="D8" s="215" t="s">
        <v>228</v>
      </c>
      <c r="E8" s="215" t="s">
        <v>229</v>
      </c>
      <c r="F8" s="340" t="s">
        <v>292</v>
      </c>
      <c r="G8" s="215" t="s">
        <v>439</v>
      </c>
    </row>
    <row r="9" spans="1:7" s="264" customFormat="1" ht="22.5" customHeight="1" x14ac:dyDescent="0.2">
      <c r="A9" s="245" t="s">
        <v>59</v>
      </c>
      <c r="B9" s="318">
        <f t="shared" ref="B9:B24" si="0">SUM(C9:G9)</f>
        <v>0</v>
      </c>
      <c r="C9" s="318">
        <f>SUM(C10:C12)</f>
        <v>0</v>
      </c>
      <c r="D9" s="318">
        <f>SUM(D10:D12)</f>
        <v>0</v>
      </c>
      <c r="E9" s="319">
        <f>SUM(E10:E12)</f>
        <v>0</v>
      </c>
      <c r="F9" s="341">
        <f>SUM(F10:F12)</f>
        <v>0</v>
      </c>
      <c r="G9" s="319">
        <f>SUM(G10:G12)</f>
        <v>0</v>
      </c>
    </row>
    <row r="10" spans="1:7" s="264" customFormat="1" ht="22.5" customHeight="1" x14ac:dyDescent="0.2">
      <c r="A10" s="248" t="s">
        <v>60</v>
      </c>
      <c r="B10" s="319">
        <f t="shared" si="0"/>
        <v>0</v>
      </c>
      <c r="C10" s="319">
        <f>'別紙2(4)項目別明細表(委託共同研究先)【2026年度】'!$K$7</f>
        <v>0</v>
      </c>
      <c r="D10" s="319">
        <f>'別紙2(4)項目別明細表(委託共同研究先)【2027年度】'!$K$7</f>
        <v>0</v>
      </c>
      <c r="E10" s="319">
        <f>'別紙2(4)項目別明細表(委託共同研究先)【2028年度】'!$K$7</f>
        <v>0</v>
      </c>
      <c r="F10" s="341">
        <f>'別紙2(4)項目別明細表(委託共同研究先)【2029年度】'!$K$7</f>
        <v>0</v>
      </c>
      <c r="G10" s="319">
        <f>'別紙2(4)項目別明細表(委託共同研究先)【2030年度】'!$K$7</f>
        <v>0</v>
      </c>
    </row>
    <row r="11" spans="1:7" s="264" customFormat="1" ht="22.5" customHeight="1" x14ac:dyDescent="0.2">
      <c r="A11" s="248" t="s">
        <v>61</v>
      </c>
      <c r="B11" s="319">
        <f t="shared" si="0"/>
        <v>0</v>
      </c>
      <c r="C11" s="319">
        <f>'別紙2(4)項目別明細表(委託共同研究先)【2026年度】'!$K$10</f>
        <v>0</v>
      </c>
      <c r="D11" s="319">
        <f>'別紙2(4)項目別明細表(委託共同研究先)【2027年度】'!$K$10</f>
        <v>0</v>
      </c>
      <c r="E11" s="319">
        <f>'別紙2(4)項目別明細表(委託共同研究先)【2028年度】'!$K$10</f>
        <v>0</v>
      </c>
      <c r="F11" s="341">
        <f>'別紙2(4)項目別明細表(委託共同研究先)【2029年度】'!$K$10</f>
        <v>0</v>
      </c>
      <c r="G11" s="319">
        <f>'別紙2(4)項目別明細表(委託共同研究先)【2030年度】'!$K$10</f>
        <v>0</v>
      </c>
    </row>
    <row r="12" spans="1:7" s="264" customFormat="1" ht="22.5" customHeight="1" x14ac:dyDescent="0.2">
      <c r="A12" s="249" t="s">
        <v>62</v>
      </c>
      <c r="B12" s="320">
        <f t="shared" si="0"/>
        <v>0</v>
      </c>
      <c r="C12" s="319">
        <f>'別紙2(4)項目別明細表(委託共同研究先)【2026年度】'!$K$17</f>
        <v>0</v>
      </c>
      <c r="D12" s="319">
        <f>'別紙2(4)項目別明細表(委託共同研究先)【2027年度】'!$K$17</f>
        <v>0</v>
      </c>
      <c r="E12" s="320">
        <f>'別紙2(4)項目別明細表(委託共同研究先)【2028年度】'!$K$17</f>
        <v>0</v>
      </c>
      <c r="F12" s="342">
        <f>'別紙2(4)項目別明細表(委託共同研究先)【2029年度】'!$K$17</f>
        <v>0</v>
      </c>
      <c r="G12" s="320">
        <f>'別紙2(4)項目別明細表(委託共同研究先)【2030年度】'!$K$17</f>
        <v>0</v>
      </c>
    </row>
    <row r="13" spans="1:7" s="264" customFormat="1" ht="22.5" customHeight="1" x14ac:dyDescent="0.2">
      <c r="A13" s="245" t="s">
        <v>30</v>
      </c>
      <c r="B13" s="319">
        <f t="shared" si="0"/>
        <v>0</v>
      </c>
      <c r="C13" s="318">
        <f>SUM(C14:C15)</f>
        <v>0</v>
      </c>
      <c r="D13" s="318">
        <f>SUM(D14:D15)</f>
        <v>0</v>
      </c>
      <c r="E13" s="318">
        <f>SUM(E14:E15)</f>
        <v>0</v>
      </c>
      <c r="F13" s="341">
        <f>SUM(F14:F15)</f>
        <v>0</v>
      </c>
      <c r="G13" s="319">
        <f>SUM(G14:G15)</f>
        <v>0</v>
      </c>
    </row>
    <row r="14" spans="1:7" s="264" customFormat="1" ht="22.5" customHeight="1" x14ac:dyDescent="0.2">
      <c r="A14" s="248" t="s">
        <v>63</v>
      </c>
      <c r="B14" s="319">
        <f t="shared" si="0"/>
        <v>0</v>
      </c>
      <c r="C14" s="319">
        <f>'別紙2(4)項目別明細表(委託共同研究先)【2026年度】'!$K$21</f>
        <v>0</v>
      </c>
      <c r="D14" s="319">
        <f>'別紙2(4)項目別明細表(委託共同研究先)【2027年度】'!$K$21</f>
        <v>0</v>
      </c>
      <c r="E14" s="319">
        <f>'別紙2(4)項目別明細表(委託共同研究先)【2028年度】'!$K$21</f>
        <v>0</v>
      </c>
      <c r="F14" s="341">
        <f>'別紙2(4)項目別明細表(委託共同研究先)【2029年度】'!$K$21</f>
        <v>0</v>
      </c>
      <c r="G14" s="319">
        <f>'別紙2(4)項目別明細表(委託共同研究先)【2030年度】'!$K$21</f>
        <v>0</v>
      </c>
    </row>
    <row r="15" spans="1:7" s="264" customFormat="1" ht="22.5" customHeight="1" x14ac:dyDescent="0.2">
      <c r="A15" s="249" t="s">
        <v>64</v>
      </c>
      <c r="B15" s="320">
        <f t="shared" si="0"/>
        <v>0</v>
      </c>
      <c r="C15" s="320">
        <f>'別紙2(4)項目別明細表(委託共同研究先)【2026年度】'!$K$25</f>
        <v>0</v>
      </c>
      <c r="D15" s="320">
        <f>'別紙2(4)項目別明細表(委託共同研究先)【2027年度】'!$K$25</f>
        <v>0</v>
      </c>
      <c r="E15" s="320">
        <f>'別紙2(4)項目別明細表(委託共同研究先)【2028年度】'!$K$25</f>
        <v>0</v>
      </c>
      <c r="F15" s="342">
        <f>'別紙2(4)項目別明細表(委託共同研究先)【2029年度】'!$K$25</f>
        <v>0</v>
      </c>
      <c r="G15" s="320">
        <f>'別紙2(4)項目別明細表(委託共同研究先)【2030年度】'!$K$25</f>
        <v>0</v>
      </c>
    </row>
    <row r="16" spans="1:7" s="264" customFormat="1" ht="22.5" customHeight="1" x14ac:dyDescent="0.2">
      <c r="A16" s="248" t="s">
        <v>31</v>
      </c>
      <c r="B16" s="319">
        <f t="shared" si="0"/>
        <v>0</v>
      </c>
      <c r="C16" s="319">
        <f>SUM(C17:C20)</f>
        <v>0</v>
      </c>
      <c r="D16" s="319">
        <f>SUM(D17:D20)</f>
        <v>0</v>
      </c>
      <c r="E16" s="319">
        <f>SUM(E17:E20)</f>
        <v>0</v>
      </c>
      <c r="F16" s="341">
        <f>SUM(F17:F20)</f>
        <v>0</v>
      </c>
      <c r="G16" s="319">
        <f>SUM(G17:G20)</f>
        <v>0</v>
      </c>
    </row>
    <row r="17" spans="1:11" s="264" customFormat="1" ht="22.5" customHeight="1" x14ac:dyDescent="0.2">
      <c r="A17" s="248" t="s">
        <v>65</v>
      </c>
      <c r="B17" s="319">
        <f t="shared" si="0"/>
        <v>0</v>
      </c>
      <c r="C17" s="319">
        <f>'別紙2(4)項目別明細表(委託共同研究先)【2026年度】'!$K$28</f>
        <v>0</v>
      </c>
      <c r="D17" s="319">
        <f>'別紙2(4)項目別明細表(委託共同研究先)【2027年度】'!$K$28</f>
        <v>0</v>
      </c>
      <c r="E17" s="319">
        <f>'別紙2(4)項目別明細表(委託共同研究先)【2028年度】'!$K$28</f>
        <v>0</v>
      </c>
      <c r="F17" s="341">
        <f>'別紙2(4)項目別明細表(委託共同研究先)【2029年度】'!$K$28</f>
        <v>0</v>
      </c>
      <c r="G17" s="319">
        <f>'別紙2(4)項目別明細表(委託共同研究先)【2030年度】'!$K$28</f>
        <v>0</v>
      </c>
    </row>
    <row r="18" spans="1:11" s="264" customFormat="1" ht="22.5" customHeight="1" x14ac:dyDescent="0.2">
      <c r="A18" s="248" t="s">
        <v>66</v>
      </c>
      <c r="B18" s="319">
        <f t="shared" si="0"/>
        <v>0</v>
      </c>
      <c r="C18" s="319">
        <f>'別紙2(4)項目別明細表(委託共同研究先)【2026年度】'!$K$32</f>
        <v>0</v>
      </c>
      <c r="D18" s="319">
        <f>'別紙2(4)項目別明細表(委託共同研究先)【2027年度】'!$K$32</f>
        <v>0</v>
      </c>
      <c r="E18" s="319">
        <f>'別紙2(4)項目別明細表(委託共同研究先)【2028年度】'!$K$32</f>
        <v>0</v>
      </c>
      <c r="F18" s="341">
        <f>'別紙2(4)項目別明細表(委託共同研究先)【2029年度】'!$K$32</f>
        <v>0</v>
      </c>
      <c r="G18" s="319">
        <f>'別紙2(4)項目別明細表(委託共同研究先)【2030年度】'!$K$32</f>
        <v>0</v>
      </c>
    </row>
    <row r="19" spans="1:11" s="264" customFormat="1" ht="22.5" customHeight="1" x14ac:dyDescent="0.2">
      <c r="A19" s="248" t="s">
        <v>67</v>
      </c>
      <c r="B19" s="319">
        <f t="shared" si="0"/>
        <v>0</v>
      </c>
      <c r="C19" s="319">
        <f>'別紙2(4)項目別明細表(委託共同研究先)【2026年度】'!$K$37</f>
        <v>0</v>
      </c>
      <c r="D19" s="319">
        <f>'別紙2(4)項目別明細表(委託共同研究先)【2027年度】'!$K$37</f>
        <v>0</v>
      </c>
      <c r="E19" s="319">
        <f>'別紙2(4)項目別明細表(委託共同研究先)【2028年度】'!$K$37</f>
        <v>0</v>
      </c>
      <c r="F19" s="341">
        <f>'別紙2(4)項目別明細表(委託共同研究先)【2029年度】'!$K$37</f>
        <v>0</v>
      </c>
      <c r="G19" s="319">
        <f>'別紙2(4)項目別明細表(委託共同研究先)【2030年度】'!$K$37</f>
        <v>0</v>
      </c>
    </row>
    <row r="20" spans="1:11" s="264" customFormat="1" ht="22.5" customHeight="1" x14ac:dyDescent="0.2">
      <c r="A20" s="248" t="s">
        <v>68</v>
      </c>
      <c r="B20" s="319">
        <f t="shared" si="0"/>
        <v>0</v>
      </c>
      <c r="C20" s="320">
        <f>'別紙2(4)項目別明細表(委託共同研究先)【2026年度】'!$K$40</f>
        <v>0</v>
      </c>
      <c r="D20" s="320">
        <f>'別紙2(4)項目別明細表(委託共同研究先)【2027年度】'!$K$40</f>
        <v>0</v>
      </c>
      <c r="E20" s="320">
        <f>'別紙2(4)項目別明細表(委託共同研究先)【2028年度】'!$K$40</f>
        <v>0</v>
      </c>
      <c r="F20" s="341">
        <f>'別紙2(4)項目別明細表(委託共同研究先)【2029年度】'!$K$40</f>
        <v>0</v>
      </c>
      <c r="G20" s="319">
        <f>'別紙2(4)項目別明細表(委託共同研究先)【2030年度】'!$K$40</f>
        <v>0</v>
      </c>
    </row>
    <row r="21" spans="1:11" s="264" customFormat="1" ht="22.5" customHeight="1" x14ac:dyDescent="0.2">
      <c r="A21" s="215" t="s">
        <v>112</v>
      </c>
      <c r="B21" s="321">
        <f t="shared" si="0"/>
        <v>0</v>
      </c>
      <c r="C21" s="321">
        <f>SUM(C9,C13,C16)</f>
        <v>0</v>
      </c>
      <c r="D21" s="321">
        <f>SUM(D9,D13,D16)</f>
        <v>0</v>
      </c>
      <c r="E21" s="321">
        <f>SUM(E9,E13,E16)</f>
        <v>0</v>
      </c>
      <c r="F21" s="343">
        <f>SUM(F9,F13,F16)</f>
        <v>0</v>
      </c>
      <c r="G21" s="321">
        <f>SUM(G9,G13,G16)</f>
        <v>0</v>
      </c>
    </row>
    <row r="22" spans="1:11" s="264" customFormat="1" ht="22.5" customHeight="1" x14ac:dyDescent="0.2">
      <c r="A22" s="217" t="s">
        <v>113</v>
      </c>
      <c r="B22" s="322">
        <f t="shared" si="0"/>
        <v>0</v>
      </c>
      <c r="C22" s="320">
        <f>'別紙2(4)項目別明細表(委託共同研究先)【2026年度】'!$K$51</f>
        <v>0</v>
      </c>
      <c r="D22" s="320">
        <f>'別紙2(4)項目別明細表(委託共同研究先)【2027年度】'!$K$51</f>
        <v>0</v>
      </c>
      <c r="E22" s="320">
        <f>'別紙2(4)項目別明細表(委託共同研究先)【2028年度】'!$K$51</f>
        <v>0</v>
      </c>
      <c r="F22" s="343">
        <f>'別紙2(4)項目別明細表(委託共同研究先)【2029年度】'!$K$51</f>
        <v>0</v>
      </c>
      <c r="G22" s="321">
        <f>'別紙2(4)項目別明細表(委託共同研究先)【2030年度】'!$K$51</f>
        <v>0</v>
      </c>
    </row>
    <row r="23" spans="1:11" s="264" customFormat="1" ht="22.5" customHeight="1" x14ac:dyDescent="0.2">
      <c r="A23" s="215" t="s">
        <v>72</v>
      </c>
      <c r="B23" s="321">
        <f t="shared" si="0"/>
        <v>0</v>
      </c>
      <c r="C23" s="321">
        <f>SUM(C21:C22)</f>
        <v>0</v>
      </c>
      <c r="D23" s="321">
        <f>SUM(D21:D22)</f>
        <v>0</v>
      </c>
      <c r="E23" s="321">
        <f>SUM(E21:E22)</f>
        <v>0</v>
      </c>
      <c r="F23" s="343">
        <f>SUM(F21:F22)</f>
        <v>0</v>
      </c>
      <c r="G23" s="321">
        <f>SUM(G21:G22)</f>
        <v>0</v>
      </c>
    </row>
    <row r="24" spans="1:11" s="264" customFormat="1" ht="22.5" customHeight="1" x14ac:dyDescent="0.2">
      <c r="A24" s="222" t="s">
        <v>114</v>
      </c>
      <c r="B24" s="321">
        <f t="shared" si="0"/>
        <v>0</v>
      </c>
      <c r="C24" s="321">
        <f>ROUNDDOWN(C23*0.1,0)</f>
        <v>0</v>
      </c>
      <c r="D24" s="321">
        <f>ROUNDDOWN(D23*0.1,0)</f>
        <v>0</v>
      </c>
      <c r="E24" s="321">
        <f>ROUNDDOWN(E23*0.1,0)</f>
        <v>0</v>
      </c>
      <c r="F24" s="343">
        <f>ROUNDDOWN(F23*0.1,0)</f>
        <v>0</v>
      </c>
      <c r="G24" s="321">
        <f>ROUNDDOWN(G23*0.1,0)</f>
        <v>0</v>
      </c>
    </row>
    <row r="25" spans="1:11" s="264" customFormat="1" ht="22.5" customHeight="1" x14ac:dyDescent="0.2">
      <c r="A25" s="215" t="s">
        <v>115</v>
      </c>
      <c r="B25" s="320">
        <f>SUM(C25:G25)</f>
        <v>0</v>
      </c>
      <c r="C25" s="321">
        <f>SUM(C23:C24)</f>
        <v>0</v>
      </c>
      <c r="D25" s="321">
        <f>SUM(D23:D24)</f>
        <v>0</v>
      </c>
      <c r="E25" s="321">
        <f>SUM(E23:E24)</f>
        <v>0</v>
      </c>
      <c r="F25" s="343">
        <f>SUM(F23:F24)</f>
        <v>0</v>
      </c>
      <c r="G25" s="321">
        <f>SUM(G23:G24)</f>
        <v>0</v>
      </c>
    </row>
    <row r="26" spans="1:11" s="263" customFormat="1" x14ac:dyDescent="0.2">
      <c r="A26" s="228">
        <v>0.66666666666666663</v>
      </c>
      <c r="B26" s="27"/>
      <c r="C26" s="27"/>
      <c r="D26" s="27"/>
      <c r="E26" s="27"/>
      <c r="F26" s="27"/>
      <c r="G26" s="27"/>
    </row>
    <row r="27" spans="1:11" s="263" customFormat="1" x14ac:dyDescent="0.2">
      <c r="A27" s="27"/>
      <c r="B27" s="27"/>
      <c r="C27" s="27"/>
      <c r="D27" s="27"/>
      <c r="E27" s="27"/>
      <c r="F27" s="27"/>
      <c r="G27" s="27"/>
    </row>
    <row r="28" spans="1:11" ht="19.45" customHeight="1" x14ac:dyDescent="0.2">
      <c r="A28" s="428" t="s">
        <v>116</v>
      </c>
      <c r="B28" s="428"/>
      <c r="C28" s="428"/>
      <c r="D28" s="428"/>
      <c r="E28" s="185"/>
      <c r="F28" s="185"/>
      <c r="G28" s="185"/>
      <c r="H28" s="266"/>
      <c r="I28" s="266"/>
      <c r="J28" s="266"/>
      <c r="K28" s="266"/>
    </row>
    <row r="29" spans="1:11" ht="31.55" customHeight="1" x14ac:dyDescent="0.2">
      <c r="A29" s="429" t="s">
        <v>407</v>
      </c>
      <c r="B29" s="428"/>
      <c r="C29" s="428"/>
      <c r="D29" s="428"/>
      <c r="E29" s="430"/>
      <c r="F29" s="430"/>
      <c r="G29" s="24"/>
      <c r="I29" s="267"/>
      <c r="J29" s="267"/>
    </row>
    <row r="30" spans="1:11" s="263" customFormat="1" x14ac:dyDescent="0.2">
      <c r="A30" s="42"/>
      <c r="B30" s="42"/>
      <c r="C30" s="42"/>
      <c r="D30" s="323"/>
      <c r="E30" s="260" t="s">
        <v>301</v>
      </c>
      <c r="G30" s="324" t="s">
        <v>329</v>
      </c>
    </row>
    <row r="31" spans="1:11" s="257" customFormat="1" x14ac:dyDescent="0.2">
      <c r="B31" s="258"/>
      <c r="C31" s="258"/>
      <c r="D31" s="258"/>
    </row>
    <row r="32" spans="1:11" x14ac:dyDescent="0.2">
      <c r="A32" s="259"/>
    </row>
    <row r="33" spans="1:4" x14ac:dyDescent="0.2">
      <c r="A33" s="261"/>
      <c r="B33" s="262"/>
      <c r="C33" s="262"/>
      <c r="D33" s="262"/>
    </row>
  </sheetData>
  <sheetProtection sheet="1" formatCells="0" formatColumns="0" formatRows="0" insertColumns="0" insertRows="0" insertHyperlinks="0" deleteColumns="0" deleteRows="0" sort="0" autoFilter="0" pivotTables="0"/>
  <mergeCells count="3">
    <mergeCell ref="A28:D28"/>
    <mergeCell ref="A29:F29"/>
    <mergeCell ref="A2:G2"/>
  </mergeCells>
  <phoneticPr fontId="4"/>
  <pageMargins left="0.7" right="0.7" top="0.75" bottom="0.75" header="0.3" footer="0.3"/>
  <pageSetup paperSize="9" scale="7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EB96-425A-44A9-A09E-F6BE5BA897B9}">
  <sheetPr>
    <tabColor rgb="FFFFC000"/>
  </sheetPr>
  <dimension ref="A1:N67"/>
  <sheetViews>
    <sheetView view="pageBreakPreview" topLeftCell="A15" zoomScale="60" zoomScaleNormal="85" workbookViewId="0">
      <selection activeCell="K62" sqref="K62"/>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4" ht="19.05" x14ac:dyDescent="0.2">
      <c r="A1" s="208"/>
      <c r="B1" s="236"/>
      <c r="C1" s="236"/>
      <c r="D1" s="25"/>
      <c r="E1" s="236"/>
      <c r="F1" s="236"/>
      <c r="G1" s="236"/>
      <c r="H1" s="236"/>
      <c r="I1" s="236"/>
      <c r="J1" s="25"/>
      <c r="K1" s="25"/>
      <c r="L1" s="26" t="s">
        <v>57</v>
      </c>
      <c r="M1" s="236"/>
      <c r="N1" s="236"/>
    </row>
    <row r="2" spans="1:14" ht="20.2" x14ac:dyDescent="0.2">
      <c r="A2" s="437" t="s">
        <v>408</v>
      </c>
      <c r="B2" s="437"/>
      <c r="C2" s="437"/>
      <c r="D2" s="437"/>
      <c r="E2" s="437"/>
      <c r="F2" s="437"/>
      <c r="G2" s="437"/>
      <c r="H2" s="437"/>
      <c r="I2" s="437"/>
      <c r="J2" s="437"/>
      <c r="K2" s="437"/>
      <c r="L2" s="437"/>
      <c r="M2" s="236"/>
      <c r="N2" s="236"/>
    </row>
    <row r="3" spans="1:14" ht="19.05" x14ac:dyDescent="0.2">
      <c r="A3" s="236"/>
      <c r="B3" s="438"/>
      <c r="C3" s="438"/>
      <c r="D3" s="438"/>
      <c r="E3" s="438"/>
      <c r="F3" s="438"/>
      <c r="G3" s="438"/>
      <c r="H3" s="438"/>
      <c r="I3" s="439"/>
      <c r="J3" s="439"/>
      <c r="K3" s="439"/>
      <c r="L3" s="439"/>
      <c r="M3" s="236"/>
      <c r="N3" s="236"/>
    </row>
    <row r="4" spans="1:14" s="9" customFormat="1" ht="13.85" thickBot="1" x14ac:dyDescent="0.25">
      <c r="A4" s="443" t="str">
        <f>"（４）"&amp;情報項目シート!C6&amp;"　　　項目別明細表(2026年度）"</f>
        <v>（４）　　　項目別明細表(2026年度）</v>
      </c>
      <c r="B4" s="443"/>
      <c r="C4" s="443"/>
      <c r="D4" s="443"/>
      <c r="E4" s="443"/>
      <c r="F4" s="443"/>
      <c r="G4" s="443"/>
      <c r="H4" s="443"/>
      <c r="I4" s="443"/>
      <c r="J4" s="443"/>
      <c r="K4" s="443"/>
      <c r="L4" s="241"/>
      <c r="M4" s="241"/>
      <c r="N4" s="241"/>
    </row>
    <row r="5" spans="1:14" s="9" customFormat="1" x14ac:dyDescent="0.2">
      <c r="A5" s="440" t="s">
        <v>73</v>
      </c>
      <c r="B5" s="441"/>
      <c r="C5" s="441"/>
      <c r="D5" s="441"/>
      <c r="E5" s="441"/>
      <c r="F5" s="441"/>
      <c r="G5" s="441"/>
      <c r="H5" s="441"/>
      <c r="I5" s="442"/>
      <c r="J5" s="269" t="s">
        <v>387</v>
      </c>
      <c r="K5" s="270" t="s">
        <v>400</v>
      </c>
      <c r="L5" s="271" t="s">
        <v>401</v>
      </c>
      <c r="M5" s="241"/>
      <c r="N5" s="241"/>
    </row>
    <row r="6" spans="1:14" s="9" customFormat="1" x14ac:dyDescent="0.2">
      <c r="A6" s="272" t="s">
        <v>59</v>
      </c>
      <c r="B6" s="273"/>
      <c r="C6" s="273"/>
      <c r="D6" s="274"/>
      <c r="E6" s="273"/>
      <c r="F6" s="273"/>
      <c r="G6" s="273"/>
      <c r="H6" s="273"/>
      <c r="I6" s="275"/>
      <c r="J6" s="276">
        <f>SUM(J7,J10,J16)</f>
        <v>0</v>
      </c>
      <c r="K6" s="276">
        <f>SUM(K7,K10,K16)</f>
        <v>0</v>
      </c>
      <c r="L6" s="432"/>
      <c r="M6" s="241"/>
      <c r="N6" s="241"/>
    </row>
    <row r="7" spans="1:14" s="9" customFormat="1" x14ac:dyDescent="0.2">
      <c r="A7" s="277" t="s">
        <v>60</v>
      </c>
      <c r="B7" s="278"/>
      <c r="C7" s="278"/>
      <c r="D7" s="279"/>
      <c r="E7" s="278"/>
      <c r="F7" s="278"/>
      <c r="G7" s="278"/>
      <c r="H7" s="278"/>
      <c r="I7" s="280"/>
      <c r="J7" s="281">
        <f>SUM(J8:J9)</f>
        <v>0</v>
      </c>
      <c r="K7" s="281">
        <f>SUM(K8:K9)</f>
        <v>0</v>
      </c>
      <c r="L7" s="433"/>
      <c r="M7" s="241"/>
      <c r="N7" s="241"/>
    </row>
    <row r="8" spans="1:14" s="9" customFormat="1" x14ac:dyDescent="0.2">
      <c r="A8" s="282"/>
      <c r="B8" s="241" t="s">
        <v>74</v>
      </c>
      <c r="C8" s="241" t="s">
        <v>75</v>
      </c>
      <c r="D8" s="31"/>
      <c r="E8" s="241" t="s">
        <v>22</v>
      </c>
      <c r="F8" s="241" t="s">
        <v>76</v>
      </c>
      <c r="G8" s="241"/>
      <c r="H8" s="241" t="s">
        <v>77</v>
      </c>
      <c r="I8" s="283" t="s">
        <v>78</v>
      </c>
      <c r="J8" s="34">
        <f>D8*G8</f>
        <v>0</v>
      </c>
      <c r="K8" s="35">
        <f>J8</f>
        <v>0</v>
      </c>
      <c r="L8" s="433"/>
      <c r="M8" s="241"/>
      <c r="N8" s="241"/>
    </row>
    <row r="9" spans="1:14" s="9" customFormat="1" x14ac:dyDescent="0.2">
      <c r="A9" s="282"/>
      <c r="B9" s="241"/>
      <c r="C9" s="241"/>
      <c r="D9" s="31"/>
      <c r="E9" s="241"/>
      <c r="F9" s="241"/>
      <c r="G9" s="241"/>
      <c r="H9" s="241"/>
      <c r="I9" s="283"/>
      <c r="J9" s="34"/>
      <c r="K9" s="35">
        <f>J9</f>
        <v>0</v>
      </c>
      <c r="L9" s="433"/>
      <c r="M9" s="241"/>
      <c r="N9" s="241"/>
    </row>
    <row r="10" spans="1:14" s="9" customFormat="1" x14ac:dyDescent="0.2">
      <c r="A10" s="435" t="s">
        <v>61</v>
      </c>
      <c r="B10" s="436"/>
      <c r="C10" s="278"/>
      <c r="D10" s="284"/>
      <c r="E10" s="278"/>
      <c r="F10" s="278"/>
      <c r="G10" s="278"/>
      <c r="H10" s="278"/>
      <c r="I10" s="285"/>
      <c r="J10" s="281">
        <f>SUM(J11:J15)</f>
        <v>0</v>
      </c>
      <c r="K10" s="281">
        <f>SUM(K11:K15)</f>
        <v>0</v>
      </c>
      <c r="L10" s="433"/>
      <c r="M10" s="241"/>
      <c r="N10" s="241"/>
    </row>
    <row r="11" spans="1:14" s="9" customFormat="1" x14ac:dyDescent="0.2">
      <c r="A11" s="282"/>
      <c r="B11" s="241" t="s">
        <v>79</v>
      </c>
      <c r="C11" s="241" t="s">
        <v>75</v>
      </c>
      <c r="D11" s="31"/>
      <c r="E11" s="241" t="s">
        <v>22</v>
      </c>
      <c r="F11" s="241" t="s">
        <v>76</v>
      </c>
      <c r="G11" s="241"/>
      <c r="H11" s="241" t="s">
        <v>77</v>
      </c>
      <c r="I11" s="283" t="s">
        <v>78</v>
      </c>
      <c r="J11" s="34">
        <f t="shared" ref="J11:J12" si="0">D11*G11</f>
        <v>0</v>
      </c>
      <c r="K11" s="35">
        <f>J11</f>
        <v>0</v>
      </c>
      <c r="L11" s="433"/>
      <c r="M11" s="241"/>
      <c r="N11" s="241"/>
    </row>
    <row r="12" spans="1:14" s="9" customFormat="1" x14ac:dyDescent="0.2">
      <c r="A12" s="282"/>
      <c r="B12" s="241" t="s">
        <v>80</v>
      </c>
      <c r="C12" s="241" t="s">
        <v>75</v>
      </c>
      <c r="D12" s="31"/>
      <c r="E12" s="241" t="s">
        <v>22</v>
      </c>
      <c r="F12" s="241" t="s">
        <v>76</v>
      </c>
      <c r="G12" s="241"/>
      <c r="H12" s="241" t="s">
        <v>77</v>
      </c>
      <c r="I12" s="283" t="s">
        <v>78</v>
      </c>
      <c r="J12" s="34">
        <f t="shared" si="0"/>
        <v>0</v>
      </c>
      <c r="K12" s="35">
        <f>J12</f>
        <v>0</v>
      </c>
      <c r="L12" s="433"/>
      <c r="M12" s="241"/>
      <c r="N12" s="241"/>
    </row>
    <row r="13" spans="1:14" s="9" customFormat="1" x14ac:dyDescent="0.2">
      <c r="A13" s="282"/>
      <c r="B13" s="241" t="s">
        <v>81</v>
      </c>
      <c r="C13" s="241"/>
      <c r="D13" s="31"/>
      <c r="E13" s="241"/>
      <c r="F13" s="241"/>
      <c r="G13" s="241"/>
      <c r="H13" s="241"/>
      <c r="I13" s="283" t="s">
        <v>78</v>
      </c>
      <c r="J13" s="34"/>
      <c r="K13" s="35">
        <f>J13</f>
        <v>0</v>
      </c>
      <c r="L13" s="433"/>
      <c r="M13" s="241"/>
      <c r="N13" s="241"/>
    </row>
    <row r="14" spans="1:14" s="9" customFormat="1" x14ac:dyDescent="0.2">
      <c r="A14" s="282"/>
      <c r="B14" s="241" t="s">
        <v>82</v>
      </c>
      <c r="C14" s="241"/>
      <c r="D14" s="31"/>
      <c r="E14" s="241"/>
      <c r="F14" s="241"/>
      <c r="G14" s="241"/>
      <c r="H14" s="241"/>
      <c r="I14" s="283" t="s">
        <v>78</v>
      </c>
      <c r="J14" s="34"/>
      <c r="K14" s="35">
        <f>J14</f>
        <v>0</v>
      </c>
      <c r="L14" s="433"/>
      <c r="M14" s="241"/>
      <c r="N14" s="241"/>
    </row>
    <row r="15" spans="1:14" s="9" customFormat="1" x14ac:dyDescent="0.2">
      <c r="A15" s="282"/>
      <c r="B15" s="241" t="s">
        <v>83</v>
      </c>
      <c r="C15" s="241"/>
      <c r="D15" s="31"/>
      <c r="E15" s="241"/>
      <c r="F15" s="241"/>
      <c r="G15" s="241"/>
      <c r="H15" s="241"/>
      <c r="I15" s="283" t="s">
        <v>78</v>
      </c>
      <c r="J15" s="34"/>
      <c r="K15" s="35">
        <f>J15</f>
        <v>0</v>
      </c>
      <c r="L15" s="433"/>
      <c r="M15" s="241"/>
      <c r="N15" s="241"/>
    </row>
    <row r="16" spans="1:14" s="9" customFormat="1" x14ac:dyDescent="0.2">
      <c r="A16" s="277" t="s">
        <v>62</v>
      </c>
      <c r="B16" s="278"/>
      <c r="C16" s="278"/>
      <c r="D16" s="279"/>
      <c r="E16" s="278"/>
      <c r="F16" s="278"/>
      <c r="G16" s="278"/>
      <c r="H16" s="278"/>
      <c r="I16" s="280"/>
      <c r="J16" s="281">
        <f>SUM(J17:J18)</f>
        <v>0</v>
      </c>
      <c r="K16" s="281">
        <f>SUM(K17:K18)</f>
        <v>0</v>
      </c>
      <c r="L16" s="433"/>
      <c r="M16" s="241"/>
      <c r="N16" s="241"/>
    </row>
    <row r="17" spans="1:14" s="9" customFormat="1" x14ac:dyDescent="0.2">
      <c r="A17" s="282"/>
      <c r="B17" s="241" t="s">
        <v>84</v>
      </c>
      <c r="C17" s="241"/>
      <c r="D17" s="31"/>
      <c r="E17" s="241"/>
      <c r="F17" s="241"/>
      <c r="G17" s="241"/>
      <c r="H17" s="241"/>
      <c r="I17" s="283" t="s">
        <v>78</v>
      </c>
      <c r="J17" s="34"/>
      <c r="K17" s="35">
        <f>J17</f>
        <v>0</v>
      </c>
      <c r="L17" s="433"/>
      <c r="M17" s="241"/>
      <c r="N17" s="241"/>
    </row>
    <row r="18" spans="1:14" s="9" customFormat="1" x14ac:dyDescent="0.2">
      <c r="A18" s="282"/>
      <c r="B18" s="241" t="s">
        <v>85</v>
      </c>
      <c r="C18" s="241"/>
      <c r="D18" s="31"/>
      <c r="E18" s="241"/>
      <c r="F18" s="241"/>
      <c r="G18" s="241"/>
      <c r="H18" s="241"/>
      <c r="I18" s="283" t="s">
        <v>78</v>
      </c>
      <c r="J18" s="34"/>
      <c r="K18" s="35">
        <f>J18</f>
        <v>0</v>
      </c>
      <c r="L18" s="433"/>
      <c r="M18" s="241"/>
      <c r="N18" s="241"/>
    </row>
    <row r="19" spans="1:14" s="9" customFormat="1" x14ac:dyDescent="0.2">
      <c r="A19" s="286" t="s">
        <v>30</v>
      </c>
      <c r="B19" s="287"/>
      <c r="C19" s="287"/>
      <c r="D19" s="288"/>
      <c r="E19" s="287"/>
      <c r="F19" s="287"/>
      <c r="G19" s="287"/>
      <c r="H19" s="287"/>
      <c r="I19" s="289"/>
      <c r="J19" s="290">
        <f>SUM(J20,J26)</f>
        <v>0</v>
      </c>
      <c r="K19" s="290">
        <f>SUM(K20,K26)</f>
        <v>0</v>
      </c>
      <c r="L19" s="433"/>
      <c r="M19" s="241"/>
      <c r="N19" s="241"/>
    </row>
    <row r="20" spans="1:14" s="9" customFormat="1" x14ac:dyDescent="0.2">
      <c r="A20" s="277" t="s">
        <v>63</v>
      </c>
      <c r="B20" s="278"/>
      <c r="C20" s="278"/>
      <c r="D20" s="284"/>
      <c r="E20" s="278"/>
      <c r="F20" s="278"/>
      <c r="G20" s="278"/>
      <c r="H20" s="278"/>
      <c r="I20" s="285"/>
      <c r="J20" s="281">
        <f>SUM(J21:J25)</f>
        <v>0</v>
      </c>
      <c r="K20" s="281">
        <f>SUM(K21:K25)</f>
        <v>0</v>
      </c>
      <c r="L20" s="433"/>
      <c r="M20" s="241"/>
      <c r="N20" s="241"/>
    </row>
    <row r="21" spans="1:14" s="9" customFormat="1" x14ac:dyDescent="0.2">
      <c r="A21" s="282" t="s">
        <v>99</v>
      </c>
      <c r="B21" s="241"/>
      <c r="C21" s="241" t="s">
        <v>75</v>
      </c>
      <c r="D21" s="31"/>
      <c r="E21" s="241" t="s">
        <v>22</v>
      </c>
      <c r="F21" s="241" t="s">
        <v>76</v>
      </c>
      <c r="G21" s="241"/>
      <c r="H21" s="241" t="s">
        <v>77</v>
      </c>
      <c r="I21" s="283" t="s">
        <v>78</v>
      </c>
      <c r="J21" s="34">
        <f>D21*G21</f>
        <v>0</v>
      </c>
      <c r="K21" s="36">
        <f>J21</f>
        <v>0</v>
      </c>
      <c r="L21" s="433"/>
      <c r="M21" s="325"/>
      <c r="N21" s="241"/>
    </row>
    <row r="22" spans="1:14" s="9" customFormat="1" x14ac:dyDescent="0.2">
      <c r="A22" s="282" t="s">
        <v>100</v>
      </c>
      <c r="B22" s="241"/>
      <c r="C22" s="241"/>
      <c r="D22" s="31"/>
      <c r="E22" s="241" t="s">
        <v>22</v>
      </c>
      <c r="F22" s="241" t="s">
        <v>76</v>
      </c>
      <c r="G22" s="241"/>
      <c r="H22" s="241" t="s">
        <v>77</v>
      </c>
      <c r="I22" s="283" t="s">
        <v>78</v>
      </c>
      <c r="J22" s="34">
        <f>D22*G22</f>
        <v>0</v>
      </c>
      <c r="K22" s="36">
        <f t="shared" ref="K22:K25" si="1">J22</f>
        <v>0</v>
      </c>
      <c r="L22" s="433"/>
      <c r="M22" s="325"/>
      <c r="N22" s="241"/>
    </row>
    <row r="23" spans="1:14" s="9" customFormat="1" x14ac:dyDescent="0.2">
      <c r="A23" s="282"/>
      <c r="B23" s="241"/>
      <c r="C23" s="241"/>
      <c r="D23" s="31"/>
      <c r="E23" s="241" t="s">
        <v>22</v>
      </c>
      <c r="F23" s="241" t="s">
        <v>76</v>
      </c>
      <c r="G23" s="241"/>
      <c r="H23" s="241" t="s">
        <v>77</v>
      </c>
      <c r="I23" s="283" t="s">
        <v>78</v>
      </c>
      <c r="J23" s="34">
        <f t="shared" ref="J23:J25" si="2">D23*G23</f>
        <v>0</v>
      </c>
      <c r="K23" s="36">
        <f t="shared" si="1"/>
        <v>0</v>
      </c>
      <c r="L23" s="433"/>
      <c r="M23" s="325"/>
      <c r="N23" s="241"/>
    </row>
    <row r="24" spans="1:14" s="9" customFormat="1" x14ac:dyDescent="0.2">
      <c r="A24" s="282"/>
      <c r="B24" s="241"/>
      <c r="C24" s="241"/>
      <c r="D24" s="31"/>
      <c r="E24" s="241" t="s">
        <v>22</v>
      </c>
      <c r="F24" s="241" t="s">
        <v>76</v>
      </c>
      <c r="G24" s="241"/>
      <c r="H24" s="241" t="s">
        <v>77</v>
      </c>
      <c r="I24" s="283" t="s">
        <v>78</v>
      </c>
      <c r="J24" s="34">
        <f t="shared" si="2"/>
        <v>0</v>
      </c>
      <c r="K24" s="36">
        <f t="shared" si="1"/>
        <v>0</v>
      </c>
      <c r="L24" s="433"/>
      <c r="M24" s="325"/>
      <c r="N24" s="241"/>
    </row>
    <row r="25" spans="1:14" s="9" customFormat="1" x14ac:dyDescent="0.2">
      <c r="A25" s="282"/>
      <c r="B25" s="241"/>
      <c r="C25" s="241" t="s">
        <v>75</v>
      </c>
      <c r="D25" s="31"/>
      <c r="E25" s="241" t="s">
        <v>22</v>
      </c>
      <c r="F25" s="241" t="s">
        <v>76</v>
      </c>
      <c r="G25" s="241"/>
      <c r="H25" s="241" t="s">
        <v>77</v>
      </c>
      <c r="I25" s="283" t="s">
        <v>78</v>
      </c>
      <c r="J25" s="34">
        <f t="shared" si="2"/>
        <v>0</v>
      </c>
      <c r="K25" s="36">
        <f t="shared" si="1"/>
        <v>0</v>
      </c>
      <c r="L25" s="433"/>
      <c r="M25" s="241"/>
      <c r="N25" s="241"/>
    </row>
    <row r="26" spans="1:14" s="9" customFormat="1" x14ac:dyDescent="0.2">
      <c r="A26" s="277" t="s">
        <v>64</v>
      </c>
      <c r="B26" s="278"/>
      <c r="C26" s="278"/>
      <c r="D26" s="284"/>
      <c r="E26" s="278"/>
      <c r="F26" s="278"/>
      <c r="G26" s="278"/>
      <c r="H26" s="278"/>
      <c r="I26" s="285"/>
      <c r="J26" s="281">
        <f>SUM(J27)</f>
        <v>0</v>
      </c>
      <c r="K26" s="281">
        <f>SUM(K27)</f>
        <v>0</v>
      </c>
      <c r="L26" s="433"/>
      <c r="M26" s="241"/>
      <c r="N26" s="241"/>
    </row>
    <row r="27" spans="1:14" s="9" customFormat="1" x14ac:dyDescent="0.2">
      <c r="A27" s="282"/>
      <c r="B27" s="241"/>
      <c r="C27" s="241" t="s">
        <v>75</v>
      </c>
      <c r="D27" s="31"/>
      <c r="E27" s="241" t="s">
        <v>22</v>
      </c>
      <c r="F27" s="241" t="s">
        <v>76</v>
      </c>
      <c r="G27" s="241"/>
      <c r="H27" s="241" t="s">
        <v>86</v>
      </c>
      <c r="I27" s="283" t="s">
        <v>78</v>
      </c>
      <c r="J27" s="34">
        <f t="shared" ref="J27" si="3">D27*G27</f>
        <v>0</v>
      </c>
      <c r="K27" s="36">
        <f>J27</f>
        <v>0</v>
      </c>
      <c r="L27" s="433"/>
      <c r="M27" s="241"/>
      <c r="N27" s="241"/>
    </row>
    <row r="28" spans="1:14" s="9" customFormat="1" x14ac:dyDescent="0.2">
      <c r="A28" s="286" t="s">
        <v>31</v>
      </c>
      <c r="B28" s="287"/>
      <c r="C28" s="287"/>
      <c r="D28" s="288"/>
      <c r="E28" s="287"/>
      <c r="F28" s="287"/>
      <c r="G28" s="287"/>
      <c r="H28" s="287"/>
      <c r="I28" s="289"/>
      <c r="J28" s="290">
        <f>SUM(J29,J32,J36,J38)</f>
        <v>0</v>
      </c>
      <c r="K28" s="291">
        <f>SUM(K29,K32,K36,K38)</f>
        <v>0</v>
      </c>
      <c r="L28" s="433"/>
      <c r="M28" s="241"/>
      <c r="N28" s="241"/>
    </row>
    <row r="29" spans="1:14" s="9" customFormat="1" x14ac:dyDescent="0.2">
      <c r="A29" s="277" t="s">
        <v>65</v>
      </c>
      <c r="B29" s="278"/>
      <c r="C29" s="278"/>
      <c r="D29" s="284"/>
      <c r="E29" s="278"/>
      <c r="F29" s="278"/>
      <c r="G29" s="278"/>
      <c r="H29" s="278"/>
      <c r="I29" s="285"/>
      <c r="J29" s="281">
        <f>SUM(J30:J31)</f>
        <v>0</v>
      </c>
      <c r="K29" s="281">
        <f>SUM(K30:K31)</f>
        <v>0</v>
      </c>
      <c r="L29" s="433"/>
      <c r="M29" s="241"/>
      <c r="N29" s="241"/>
    </row>
    <row r="30" spans="1:14" s="9" customFormat="1" x14ac:dyDescent="0.2">
      <c r="A30" s="282"/>
      <c r="B30" s="241" t="s">
        <v>87</v>
      </c>
      <c r="C30" s="241"/>
      <c r="D30" s="31"/>
      <c r="E30" s="241"/>
      <c r="F30" s="241"/>
      <c r="G30" s="241"/>
      <c r="H30" s="241"/>
      <c r="I30" s="283" t="s">
        <v>78</v>
      </c>
      <c r="J30" s="35"/>
      <c r="K30" s="35">
        <f>J30</f>
        <v>0</v>
      </c>
      <c r="L30" s="433"/>
      <c r="M30" s="241"/>
      <c r="N30" s="241"/>
    </row>
    <row r="31" spans="1:14" s="9" customFormat="1" x14ac:dyDescent="0.2">
      <c r="A31" s="282"/>
      <c r="B31" s="241" t="s">
        <v>88</v>
      </c>
      <c r="C31" s="241"/>
      <c r="D31" s="31"/>
      <c r="E31" s="241"/>
      <c r="F31" s="241"/>
      <c r="G31" s="241"/>
      <c r="H31" s="241"/>
      <c r="I31" s="283" t="s">
        <v>78</v>
      </c>
      <c r="J31" s="35"/>
      <c r="K31" s="35">
        <f>J31</f>
        <v>0</v>
      </c>
      <c r="L31" s="433"/>
      <c r="M31" s="241"/>
      <c r="N31" s="241"/>
    </row>
    <row r="32" spans="1:14" s="9" customFormat="1" x14ac:dyDescent="0.2">
      <c r="A32" s="277" t="s">
        <v>66</v>
      </c>
      <c r="B32" s="278"/>
      <c r="C32" s="278"/>
      <c r="D32" s="279"/>
      <c r="E32" s="278"/>
      <c r="F32" s="278"/>
      <c r="G32" s="278"/>
      <c r="H32" s="278"/>
      <c r="I32" s="285"/>
      <c r="J32" s="281">
        <f>SUM(J33:J35)</f>
        <v>0</v>
      </c>
      <c r="K32" s="281">
        <f>SUM(K33:K35)</f>
        <v>0</v>
      </c>
      <c r="L32" s="433"/>
      <c r="M32" s="241"/>
      <c r="N32" s="241"/>
    </row>
    <row r="33" spans="1:14" s="9" customFormat="1" x14ac:dyDescent="0.2">
      <c r="A33" s="282" t="s">
        <v>89</v>
      </c>
      <c r="B33" s="241" t="s">
        <v>289</v>
      </c>
      <c r="C33" s="241" t="s">
        <v>75</v>
      </c>
      <c r="D33" s="31"/>
      <c r="E33" s="241" t="s">
        <v>22</v>
      </c>
      <c r="F33" s="241" t="s">
        <v>76</v>
      </c>
      <c r="G33" s="241"/>
      <c r="H33" s="241" t="s">
        <v>288</v>
      </c>
      <c r="I33" s="283" t="s">
        <v>78</v>
      </c>
      <c r="J33" s="34">
        <f t="shared" ref="J33:J35" si="4">D33*G33</f>
        <v>0</v>
      </c>
      <c r="K33" s="35">
        <f>J33</f>
        <v>0</v>
      </c>
      <c r="L33" s="433"/>
      <c r="M33" s="241"/>
      <c r="N33" s="241"/>
    </row>
    <row r="34" spans="1:14" s="9" customFormat="1" x14ac:dyDescent="0.2">
      <c r="A34" s="282"/>
      <c r="B34" s="241" t="s">
        <v>290</v>
      </c>
      <c r="C34" s="241" t="s">
        <v>75</v>
      </c>
      <c r="D34" s="31"/>
      <c r="E34" s="241" t="s">
        <v>22</v>
      </c>
      <c r="F34" s="241" t="s">
        <v>76</v>
      </c>
      <c r="G34" s="241"/>
      <c r="H34" s="241" t="s">
        <v>288</v>
      </c>
      <c r="I34" s="283" t="s">
        <v>78</v>
      </c>
      <c r="J34" s="34">
        <f t="shared" si="4"/>
        <v>0</v>
      </c>
      <c r="K34" s="35">
        <f t="shared" ref="K34:K35" si="5">J34</f>
        <v>0</v>
      </c>
      <c r="L34" s="433"/>
      <c r="M34" s="241"/>
      <c r="N34" s="241"/>
    </row>
    <row r="35" spans="1:14" s="9" customFormat="1" x14ac:dyDescent="0.2">
      <c r="A35" s="282" t="s">
        <v>90</v>
      </c>
      <c r="B35" s="241" t="s">
        <v>290</v>
      </c>
      <c r="C35" s="241" t="s">
        <v>75</v>
      </c>
      <c r="D35" s="31"/>
      <c r="E35" s="241" t="s">
        <v>22</v>
      </c>
      <c r="F35" s="241" t="s">
        <v>76</v>
      </c>
      <c r="G35" s="241"/>
      <c r="H35" s="241" t="s">
        <v>288</v>
      </c>
      <c r="I35" s="283" t="s">
        <v>78</v>
      </c>
      <c r="J35" s="34">
        <f t="shared" si="4"/>
        <v>0</v>
      </c>
      <c r="K35" s="35">
        <f t="shared" si="5"/>
        <v>0</v>
      </c>
      <c r="L35" s="433"/>
      <c r="M35" s="241"/>
      <c r="N35" s="241"/>
    </row>
    <row r="36" spans="1:14" s="9" customFormat="1" x14ac:dyDescent="0.2">
      <c r="A36" s="277" t="s">
        <v>67</v>
      </c>
      <c r="B36" s="278"/>
      <c r="C36" s="278"/>
      <c r="D36" s="284"/>
      <c r="E36" s="278"/>
      <c r="F36" s="278"/>
      <c r="G36" s="278"/>
      <c r="H36" s="278"/>
      <c r="I36" s="285"/>
      <c r="J36" s="281">
        <f>SUM(J37)</f>
        <v>0</v>
      </c>
      <c r="K36" s="281">
        <f>SUM(K37)</f>
        <v>0</v>
      </c>
      <c r="L36" s="433"/>
      <c r="M36" s="241"/>
      <c r="N36" s="241"/>
    </row>
    <row r="37" spans="1:14" s="9" customFormat="1" x14ac:dyDescent="0.2">
      <c r="A37" s="282"/>
      <c r="B37" s="241" t="s">
        <v>294</v>
      </c>
      <c r="C37" s="241"/>
      <c r="D37" s="31"/>
      <c r="E37" s="241"/>
      <c r="F37" s="241"/>
      <c r="G37" s="241"/>
      <c r="H37" s="241"/>
      <c r="I37" s="283" t="s">
        <v>78</v>
      </c>
      <c r="J37" s="35"/>
      <c r="K37" s="35">
        <f>J37</f>
        <v>0</v>
      </c>
      <c r="L37" s="433"/>
      <c r="M37" s="241"/>
      <c r="N37" s="241"/>
    </row>
    <row r="38" spans="1:14" s="9" customFormat="1" x14ac:dyDescent="0.2">
      <c r="A38" s="277" t="s">
        <v>68</v>
      </c>
      <c r="B38" s="278"/>
      <c r="C38" s="278"/>
      <c r="D38" s="279"/>
      <c r="E38" s="278"/>
      <c r="F38" s="278"/>
      <c r="G38" s="278"/>
      <c r="H38" s="278"/>
      <c r="I38" s="285"/>
      <c r="J38" s="281">
        <f>SUM(J39:J48)</f>
        <v>0</v>
      </c>
      <c r="K38" s="281">
        <f>SUM(K39:K48)</f>
        <v>0</v>
      </c>
      <c r="L38" s="433"/>
      <c r="M38" s="241"/>
      <c r="N38" s="241"/>
    </row>
    <row r="39" spans="1:14" s="27" customFormat="1" x14ac:dyDescent="0.2">
      <c r="A39" s="282" t="s">
        <v>152</v>
      </c>
      <c r="C39" s="27" t="s">
        <v>75</v>
      </c>
      <c r="D39" s="31"/>
      <c r="E39" s="27" t="s">
        <v>22</v>
      </c>
      <c r="F39" s="27" t="s">
        <v>76</v>
      </c>
      <c r="H39" s="27" t="s">
        <v>91</v>
      </c>
      <c r="I39" s="32" t="s">
        <v>78</v>
      </c>
      <c r="J39" s="34">
        <f>D39*G39</f>
        <v>0</v>
      </c>
      <c r="K39" s="35">
        <f t="shared" ref="K39:K48" si="6">J39</f>
        <v>0</v>
      </c>
      <c r="L39" s="433"/>
    </row>
    <row r="40" spans="1:14" s="27" customFormat="1" x14ac:dyDescent="0.2">
      <c r="A40" s="282" t="s">
        <v>153</v>
      </c>
      <c r="D40" s="31"/>
      <c r="I40" s="32"/>
      <c r="J40" s="34"/>
      <c r="K40" s="35">
        <f t="shared" si="6"/>
        <v>0</v>
      </c>
      <c r="L40" s="433"/>
    </row>
    <row r="41" spans="1:14" s="27" customFormat="1" x14ac:dyDescent="0.2">
      <c r="A41" s="282" t="s">
        <v>158</v>
      </c>
      <c r="D41" s="31"/>
      <c r="I41" s="32"/>
      <c r="J41" s="34"/>
      <c r="K41" s="35">
        <f t="shared" si="6"/>
        <v>0</v>
      </c>
      <c r="L41" s="433"/>
    </row>
    <row r="42" spans="1:14" s="27" customFormat="1" x14ac:dyDescent="0.2">
      <c r="A42" s="282" t="s">
        <v>157</v>
      </c>
      <c r="C42" s="27" t="s">
        <v>75</v>
      </c>
      <c r="D42" s="31"/>
      <c r="E42" s="27" t="s">
        <v>22</v>
      </c>
      <c r="F42" s="27" t="s">
        <v>76</v>
      </c>
      <c r="H42" s="27" t="s">
        <v>91</v>
      </c>
      <c r="I42" s="32" t="s">
        <v>78</v>
      </c>
      <c r="J42" s="34">
        <f>D42*G42</f>
        <v>0</v>
      </c>
      <c r="K42" s="35">
        <f t="shared" si="6"/>
        <v>0</v>
      </c>
      <c r="L42" s="433"/>
    </row>
    <row r="43" spans="1:14" s="27" customFormat="1" x14ac:dyDescent="0.2">
      <c r="A43" s="282" t="s">
        <v>156</v>
      </c>
      <c r="D43" s="31"/>
      <c r="I43" s="32"/>
      <c r="J43" s="34"/>
      <c r="K43" s="35">
        <f t="shared" si="6"/>
        <v>0</v>
      </c>
      <c r="L43" s="433"/>
    </row>
    <row r="44" spans="1:14" s="27" customFormat="1" x14ac:dyDescent="0.2">
      <c r="A44" s="282" t="s">
        <v>155</v>
      </c>
      <c r="D44" s="31"/>
      <c r="I44" s="32"/>
      <c r="J44" s="34"/>
      <c r="K44" s="35">
        <f>J44</f>
        <v>0</v>
      </c>
      <c r="L44" s="433"/>
    </row>
    <row r="45" spans="1:14" s="27" customFormat="1" x14ac:dyDescent="0.2">
      <c r="A45" s="282" t="s">
        <v>154</v>
      </c>
      <c r="D45" s="31"/>
      <c r="I45" s="32"/>
      <c r="J45" s="34"/>
      <c r="K45" s="35">
        <f t="shared" si="6"/>
        <v>0</v>
      </c>
      <c r="L45" s="433"/>
    </row>
    <row r="46" spans="1:14" s="27" customFormat="1" x14ac:dyDescent="0.2">
      <c r="A46" s="33" t="s">
        <v>150</v>
      </c>
      <c r="B46" s="27" t="s">
        <v>92</v>
      </c>
      <c r="D46" s="31"/>
      <c r="I46" s="32"/>
      <c r="J46" s="34"/>
      <c r="K46" s="35">
        <f t="shared" si="6"/>
        <v>0</v>
      </c>
      <c r="L46" s="433"/>
    </row>
    <row r="47" spans="1:14" s="27" customFormat="1" x14ac:dyDescent="0.2">
      <c r="A47" s="33"/>
      <c r="B47" s="27" t="s">
        <v>93</v>
      </c>
      <c r="D47" s="31"/>
      <c r="I47" s="32"/>
      <c r="J47" s="34"/>
      <c r="K47" s="35">
        <f>J47</f>
        <v>0</v>
      </c>
      <c r="L47" s="433"/>
    </row>
    <row r="48" spans="1:14" s="27" customFormat="1" x14ac:dyDescent="0.2">
      <c r="A48" s="33" t="s">
        <v>151</v>
      </c>
      <c r="D48" s="31"/>
      <c r="I48" s="32"/>
      <c r="J48" s="34"/>
      <c r="K48" s="35">
        <f t="shared" si="6"/>
        <v>0</v>
      </c>
      <c r="L48" s="433"/>
    </row>
    <row r="49" spans="1:14" s="11" customFormat="1" x14ac:dyDescent="0.2">
      <c r="A49" s="292" t="s">
        <v>69</v>
      </c>
      <c r="B49" s="293"/>
      <c r="C49" s="293"/>
      <c r="D49" s="63"/>
      <c r="E49" s="293"/>
      <c r="F49" s="293"/>
      <c r="G49" s="293"/>
      <c r="H49" s="293"/>
      <c r="I49" s="294"/>
      <c r="J49" s="65">
        <f>SUM(J50+J54)</f>
        <v>0</v>
      </c>
      <c r="K49" s="65">
        <f>SUM(K50+K54)</f>
        <v>0</v>
      </c>
      <c r="L49" s="433"/>
      <c r="M49" s="302"/>
      <c r="N49" s="302"/>
    </row>
    <row r="50" spans="1:14" s="11" customFormat="1" x14ac:dyDescent="0.2">
      <c r="A50" s="295" t="s">
        <v>70</v>
      </c>
      <c r="B50" s="296"/>
      <c r="C50" s="296"/>
      <c r="D50" s="297"/>
      <c r="E50" s="296"/>
      <c r="F50" s="296"/>
      <c r="G50" s="296"/>
      <c r="H50" s="296"/>
      <c r="I50" s="298"/>
      <c r="J50" s="299">
        <f>SUM(J51:J53)</f>
        <v>0</v>
      </c>
      <c r="K50" s="300">
        <f>SUM(K51:K53)</f>
        <v>0</v>
      </c>
      <c r="L50" s="433"/>
      <c r="M50" s="326"/>
      <c r="N50" s="302"/>
    </row>
    <row r="51" spans="1:14" s="11" customFormat="1" x14ac:dyDescent="0.2">
      <c r="A51" s="35"/>
      <c r="B51" s="301" t="s">
        <v>141</v>
      </c>
      <c r="C51" s="302"/>
      <c r="D51" s="301"/>
      <c r="E51" s="302"/>
      <c r="F51" s="302"/>
      <c r="G51" s="302"/>
      <c r="H51" s="302"/>
      <c r="I51" s="283" t="s">
        <v>78</v>
      </c>
      <c r="J51" s="34">
        <f>'別紙2(4)項目別明細表(委託共同研究先)【2026年度】'!$J$52</f>
        <v>0</v>
      </c>
      <c r="K51" s="303">
        <f>'別紙2(4)項目別明細表(委託共同研究先)【2026年度】'!$K$52</f>
        <v>0</v>
      </c>
      <c r="L51" s="433"/>
      <c r="M51" s="326"/>
      <c r="N51" s="302"/>
    </row>
    <row r="52" spans="1:14" s="11" customFormat="1" x14ac:dyDescent="0.2">
      <c r="A52" s="35"/>
      <c r="B52" s="301"/>
      <c r="C52" s="302"/>
      <c r="D52" s="301"/>
      <c r="E52" s="302"/>
      <c r="F52" s="302"/>
      <c r="G52" s="302"/>
      <c r="H52" s="302"/>
      <c r="I52" s="283"/>
      <c r="J52" s="34"/>
      <c r="K52" s="303"/>
      <c r="L52" s="433"/>
      <c r="M52" s="326"/>
      <c r="N52" s="302"/>
    </row>
    <row r="53" spans="1:14" s="11" customFormat="1" x14ac:dyDescent="0.2">
      <c r="A53" s="304"/>
      <c r="B53" s="301"/>
      <c r="C53" s="301"/>
      <c r="D53" s="301"/>
      <c r="E53" s="302"/>
      <c r="F53" s="302"/>
      <c r="G53" s="302"/>
      <c r="H53" s="302"/>
      <c r="I53" s="283" t="s">
        <v>78</v>
      </c>
      <c r="J53" s="34"/>
      <c r="K53" s="303"/>
      <c r="L53" s="433"/>
      <c r="M53" s="327"/>
      <c r="N53" s="302"/>
    </row>
    <row r="54" spans="1:14" s="11" customFormat="1" x14ac:dyDescent="0.2">
      <c r="A54" s="251" t="s">
        <v>71</v>
      </c>
      <c r="B54" s="305"/>
      <c r="C54" s="305"/>
      <c r="D54" s="306"/>
      <c r="E54" s="305"/>
      <c r="F54" s="305"/>
      <c r="G54" s="305"/>
      <c r="H54" s="305"/>
      <c r="I54" s="307"/>
      <c r="J54" s="308">
        <f>SUM(J55:J56)</f>
        <v>0</v>
      </c>
      <c r="K54" s="309">
        <f>SUM(K55:K56)</f>
        <v>0</v>
      </c>
      <c r="L54" s="433"/>
      <c r="M54" s="302"/>
      <c r="N54" s="302"/>
    </row>
    <row r="55" spans="1:14" s="11" customFormat="1" x14ac:dyDescent="0.2">
      <c r="A55" s="310"/>
      <c r="B55" s="305"/>
      <c r="C55" s="306"/>
      <c r="D55" s="306"/>
      <c r="E55" s="305"/>
      <c r="F55" s="305"/>
      <c r="G55" s="305"/>
      <c r="H55" s="305"/>
      <c r="I55" s="311" t="s">
        <v>78</v>
      </c>
      <c r="J55" s="308"/>
      <c r="K55" s="309"/>
      <c r="L55" s="433"/>
      <c r="M55" s="327"/>
      <c r="N55" s="302"/>
    </row>
    <row r="56" spans="1:14" s="11" customFormat="1" ht="13.85" thickBot="1" x14ac:dyDescent="0.25">
      <c r="A56" s="312"/>
      <c r="B56" s="313"/>
      <c r="C56" s="313"/>
      <c r="D56" s="314"/>
      <c r="E56" s="313"/>
      <c r="F56" s="313"/>
      <c r="G56" s="313"/>
      <c r="H56" s="313"/>
      <c r="I56" s="315"/>
      <c r="J56" s="316"/>
      <c r="K56" s="317"/>
      <c r="L56" s="434"/>
      <c r="M56" s="302"/>
      <c r="N56" s="302"/>
    </row>
    <row r="57" spans="1:14" s="11" customFormat="1" ht="13.85" thickBot="1" x14ac:dyDescent="0.25">
      <c r="A57" s="328" t="s">
        <v>94</v>
      </c>
      <c r="B57" s="329"/>
      <c r="C57" s="329"/>
      <c r="D57" s="329"/>
      <c r="E57" s="329"/>
      <c r="F57" s="329"/>
      <c r="G57" s="329"/>
      <c r="H57" s="329"/>
      <c r="I57" s="330"/>
      <c r="J57" s="331">
        <f>SUM(J6,J19,J28,J49)</f>
        <v>0</v>
      </c>
      <c r="K57" s="331">
        <f>SUM(K6,K19,K28,K49)</f>
        <v>0</v>
      </c>
      <c r="L57" s="332">
        <f>ROUNDDOWN(SUM(K6,K19,K28,K49)*A58,-3)</f>
        <v>0</v>
      </c>
      <c r="M57" s="302"/>
      <c r="N57" s="302"/>
    </row>
    <row r="58" spans="1:14" x14ac:dyDescent="0.2">
      <c r="A58" s="255">
        <v>0.66666666666666663</v>
      </c>
      <c r="B58" s="236"/>
      <c r="C58" s="236"/>
      <c r="D58" s="25"/>
      <c r="E58" s="236"/>
      <c r="F58" s="236"/>
      <c r="G58" s="236"/>
      <c r="H58" s="236"/>
      <c r="I58" s="236"/>
      <c r="J58" s="25"/>
      <c r="K58" s="25"/>
      <c r="L58" s="236"/>
      <c r="M58" s="236"/>
      <c r="N58" s="236"/>
    </row>
    <row r="59" spans="1:14" x14ac:dyDescent="0.2">
      <c r="A59" s="236"/>
      <c r="B59" s="236"/>
      <c r="C59" s="236"/>
      <c r="D59" s="25"/>
      <c r="E59" s="236"/>
      <c r="F59" s="236"/>
      <c r="G59" s="236"/>
      <c r="H59" s="236"/>
      <c r="I59" s="236"/>
      <c r="J59" s="25"/>
      <c r="K59" s="25"/>
      <c r="L59" s="236"/>
      <c r="M59" s="236"/>
      <c r="N59" s="236"/>
    </row>
    <row r="60" spans="1:14" x14ac:dyDescent="0.2">
      <c r="A60" s="302" t="s">
        <v>403</v>
      </c>
      <c r="B60" s="236"/>
      <c r="C60" s="236"/>
      <c r="D60" s="25"/>
      <c r="E60" s="236"/>
      <c r="F60" s="236"/>
      <c r="G60" s="236"/>
      <c r="H60" s="236"/>
      <c r="I60" s="236"/>
      <c r="J60" s="25"/>
      <c r="K60" s="25"/>
      <c r="L60" s="236"/>
      <c r="M60" s="236"/>
      <c r="N60" s="236"/>
    </row>
    <row r="61" spans="1:14" ht="32.25" customHeight="1" x14ac:dyDescent="0.2">
      <c r="A61" s="431" t="s">
        <v>404</v>
      </c>
      <c r="B61" s="431"/>
      <c r="C61" s="431"/>
      <c r="D61" s="431"/>
      <c r="E61" s="431"/>
      <c r="F61" s="431"/>
      <c r="G61" s="431"/>
      <c r="H61" s="431"/>
      <c r="I61" s="431"/>
      <c r="J61" s="431"/>
      <c r="K61" s="431"/>
      <c r="L61" s="431"/>
      <c r="M61" s="236"/>
      <c r="N61" s="236"/>
    </row>
    <row r="62" spans="1:14" x14ac:dyDescent="0.2">
      <c r="A62" s="196"/>
      <c r="B62" s="196"/>
      <c r="C62" s="196"/>
      <c r="D62" s="196"/>
      <c r="E62" s="196"/>
      <c r="F62" s="196"/>
      <c r="G62" s="196"/>
      <c r="H62" s="196"/>
      <c r="I62" s="196"/>
      <c r="J62" s="196"/>
      <c r="K62" s="268" t="s">
        <v>302</v>
      </c>
      <c r="L62" s="333" t="s">
        <v>329</v>
      </c>
      <c r="M62" s="236"/>
      <c r="N62" s="236"/>
    </row>
    <row r="63" spans="1:14" x14ac:dyDescent="0.2">
      <c r="A63" s="196"/>
      <c r="B63" s="196"/>
      <c r="C63" s="196"/>
      <c r="D63" s="196"/>
      <c r="E63" s="196"/>
      <c r="F63" s="196"/>
      <c r="G63" s="196"/>
      <c r="H63" s="196"/>
      <c r="I63" s="196"/>
      <c r="J63" s="196"/>
      <c r="K63" s="196"/>
      <c r="L63" s="196"/>
      <c r="M63" s="236"/>
      <c r="N63" s="236"/>
    </row>
    <row r="64" spans="1:14" x14ac:dyDescent="0.2">
      <c r="A64" s="196"/>
      <c r="B64" s="196"/>
      <c r="C64" s="196"/>
      <c r="D64" s="196"/>
      <c r="E64" s="196"/>
      <c r="F64" s="196"/>
      <c r="G64" s="196"/>
      <c r="H64" s="196"/>
      <c r="I64" s="196"/>
      <c r="J64" s="196"/>
      <c r="K64" s="196"/>
      <c r="L64" s="196"/>
      <c r="M64" s="236"/>
      <c r="N64" s="236"/>
    </row>
    <row r="65" spans="1:14" x14ac:dyDescent="0.2">
      <c r="A65" s="196"/>
      <c r="B65" s="196"/>
      <c r="C65" s="196"/>
      <c r="D65" s="196"/>
      <c r="E65" s="196"/>
      <c r="F65" s="196"/>
      <c r="G65" s="196"/>
      <c r="H65" s="196"/>
      <c r="I65" s="196"/>
      <c r="J65" s="196"/>
      <c r="K65" s="196"/>
      <c r="L65" s="196"/>
      <c r="M65" s="236"/>
      <c r="N65" s="236"/>
    </row>
    <row r="66" spans="1:14" x14ac:dyDescent="0.2">
      <c r="A66" s="236"/>
      <c r="B66" s="236"/>
      <c r="C66" s="236"/>
      <c r="D66" s="25"/>
      <c r="E66" s="236"/>
      <c r="F66" s="236"/>
      <c r="G66" s="236"/>
      <c r="H66" s="236"/>
      <c r="I66" s="236"/>
      <c r="J66" s="25"/>
      <c r="K66" s="25"/>
      <c r="L66" s="236"/>
      <c r="M66" s="236"/>
      <c r="N66" s="236"/>
    </row>
    <row r="67" spans="1:14" x14ac:dyDescent="0.2">
      <c r="A67" s="236"/>
      <c r="B67" s="236"/>
      <c r="C67" s="236"/>
      <c r="D67" s="25"/>
      <c r="E67" s="236"/>
      <c r="F67" s="236"/>
      <c r="G67" s="236"/>
      <c r="H67" s="236"/>
      <c r="I67" s="236"/>
      <c r="J67" s="25"/>
      <c r="K67" s="25"/>
      <c r="L67" s="236"/>
      <c r="M67" s="236"/>
      <c r="N67" s="236"/>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5:I5"/>
    <mergeCell ref="A4:K4"/>
  </mergeCells>
  <phoneticPr fontId="4"/>
  <pageMargins left="0.7" right="0.7" top="0.75" bottom="0.75" header="0.3" footer="0.3"/>
  <pageSetup paperSize="9" scale="62" orientation="portrait" r:id="rId1"/>
  <colBreaks count="1" manualBreakCount="1">
    <brk id="1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41A5-A259-4BE2-AEBB-4597463D2294}">
  <sheetPr>
    <tabColor rgb="FFFFC000"/>
  </sheetPr>
  <dimension ref="A1:M65"/>
  <sheetViews>
    <sheetView view="pageBreakPreview" topLeftCell="A12" zoomScale="60" zoomScaleNormal="85" workbookViewId="0">
      <selection activeCell="K62" sqref="K62"/>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8"/>
      <c r="B1" s="236"/>
      <c r="C1" s="236"/>
      <c r="D1" s="25"/>
      <c r="E1" s="236"/>
      <c r="F1" s="236"/>
      <c r="G1" s="236"/>
      <c r="H1" s="236"/>
      <c r="I1" s="236"/>
      <c r="J1" s="25"/>
      <c r="K1" s="25"/>
      <c r="L1" s="26" t="s">
        <v>57</v>
      </c>
      <c r="M1" s="236"/>
    </row>
    <row r="2" spans="1:13" ht="20.2" x14ac:dyDescent="0.2">
      <c r="A2" s="437" t="s">
        <v>408</v>
      </c>
      <c r="B2" s="437"/>
      <c r="C2" s="437"/>
      <c r="D2" s="437"/>
      <c r="E2" s="437"/>
      <c r="F2" s="437"/>
      <c r="G2" s="437"/>
      <c r="H2" s="437"/>
      <c r="I2" s="437"/>
      <c r="J2" s="437"/>
      <c r="K2" s="437"/>
      <c r="L2" s="437"/>
      <c r="M2" s="236"/>
    </row>
    <row r="3" spans="1:13" ht="19.05" x14ac:dyDescent="0.2">
      <c r="A3" s="236"/>
      <c r="B3" s="438"/>
      <c r="C3" s="438"/>
      <c r="D3" s="438"/>
      <c r="E3" s="438"/>
      <c r="F3" s="438"/>
      <c r="G3" s="438"/>
      <c r="H3" s="438"/>
      <c r="I3" s="439"/>
      <c r="J3" s="439"/>
      <c r="K3" s="439"/>
      <c r="L3" s="439"/>
      <c r="M3" s="236"/>
    </row>
    <row r="4" spans="1:13" s="9" customFormat="1" ht="13.85" thickBot="1" x14ac:dyDescent="0.25">
      <c r="A4" s="443" t="str">
        <f>"（４）"&amp;情報項目シート!C6&amp;"　　　項目別明細表(2027年度）"</f>
        <v>（４）　　　項目別明細表(2027年度）</v>
      </c>
      <c r="B4" s="443"/>
      <c r="C4" s="443"/>
      <c r="D4" s="443"/>
      <c r="E4" s="443"/>
      <c r="F4" s="443"/>
      <c r="G4" s="443"/>
      <c r="H4" s="443"/>
      <c r="I4" s="443"/>
      <c r="J4" s="443"/>
      <c r="K4" s="443"/>
      <c r="L4" s="241"/>
      <c r="M4" s="241"/>
    </row>
    <row r="5" spans="1:13" s="9" customFormat="1" x14ac:dyDescent="0.2">
      <c r="A5" s="440" t="s">
        <v>73</v>
      </c>
      <c r="B5" s="441"/>
      <c r="C5" s="441"/>
      <c r="D5" s="441"/>
      <c r="E5" s="441"/>
      <c r="F5" s="441"/>
      <c r="G5" s="441"/>
      <c r="H5" s="441"/>
      <c r="I5" s="442"/>
      <c r="J5" s="269" t="s">
        <v>387</v>
      </c>
      <c r="K5" s="270" t="s">
        <v>400</v>
      </c>
      <c r="L5" s="271" t="s">
        <v>401</v>
      </c>
      <c r="M5" s="241"/>
    </row>
    <row r="6" spans="1:13" s="9" customFormat="1" x14ac:dyDescent="0.2">
      <c r="A6" s="272" t="s">
        <v>59</v>
      </c>
      <c r="B6" s="273"/>
      <c r="C6" s="273"/>
      <c r="D6" s="274"/>
      <c r="E6" s="273"/>
      <c r="F6" s="273"/>
      <c r="G6" s="273"/>
      <c r="H6" s="273"/>
      <c r="I6" s="275"/>
      <c r="J6" s="276">
        <f>SUM(J7,J10,J16)</f>
        <v>0</v>
      </c>
      <c r="K6" s="276">
        <f>SUM(K7,K10,K16)</f>
        <v>0</v>
      </c>
      <c r="L6" s="432"/>
      <c r="M6" s="241"/>
    </row>
    <row r="7" spans="1:13" s="9" customFormat="1" x14ac:dyDescent="0.2">
      <c r="A7" s="277" t="s">
        <v>60</v>
      </c>
      <c r="B7" s="278"/>
      <c r="C7" s="278"/>
      <c r="D7" s="279"/>
      <c r="E7" s="278"/>
      <c r="F7" s="278"/>
      <c r="G7" s="278"/>
      <c r="H7" s="278"/>
      <c r="I7" s="280"/>
      <c r="J7" s="281">
        <f>SUM(J8:J9)</f>
        <v>0</v>
      </c>
      <c r="K7" s="281">
        <f>SUM(K8:K9)</f>
        <v>0</v>
      </c>
      <c r="L7" s="433"/>
      <c r="M7" s="241"/>
    </row>
    <row r="8" spans="1:13" s="9" customFormat="1" x14ac:dyDescent="0.2">
      <c r="A8" s="282"/>
      <c r="B8" s="241" t="s">
        <v>74</v>
      </c>
      <c r="C8" s="241" t="s">
        <v>75</v>
      </c>
      <c r="D8" s="31"/>
      <c r="E8" s="241" t="s">
        <v>22</v>
      </c>
      <c r="F8" s="241" t="s">
        <v>76</v>
      </c>
      <c r="G8" s="241"/>
      <c r="H8" s="241" t="s">
        <v>77</v>
      </c>
      <c r="I8" s="283" t="s">
        <v>78</v>
      </c>
      <c r="J8" s="34">
        <f>D8*G8</f>
        <v>0</v>
      </c>
      <c r="K8" s="35">
        <f>J8</f>
        <v>0</v>
      </c>
      <c r="L8" s="433"/>
      <c r="M8" s="241"/>
    </row>
    <row r="9" spans="1:13" s="9" customFormat="1" x14ac:dyDescent="0.2">
      <c r="A9" s="282"/>
      <c r="B9" s="241"/>
      <c r="C9" s="241"/>
      <c r="D9" s="31"/>
      <c r="E9" s="241"/>
      <c r="F9" s="241"/>
      <c r="G9" s="241"/>
      <c r="H9" s="241"/>
      <c r="I9" s="283"/>
      <c r="J9" s="34"/>
      <c r="K9" s="35">
        <f>J9</f>
        <v>0</v>
      </c>
      <c r="L9" s="433"/>
      <c r="M9" s="241"/>
    </row>
    <row r="10" spans="1:13" s="9" customFormat="1" x14ac:dyDescent="0.2">
      <c r="A10" s="435" t="s">
        <v>61</v>
      </c>
      <c r="B10" s="436"/>
      <c r="C10" s="278"/>
      <c r="D10" s="284"/>
      <c r="E10" s="278"/>
      <c r="F10" s="278"/>
      <c r="G10" s="278"/>
      <c r="H10" s="278"/>
      <c r="I10" s="285"/>
      <c r="J10" s="281">
        <f>SUM(J11:J15)</f>
        <v>0</v>
      </c>
      <c r="K10" s="281">
        <f>SUM(K11:K15)</f>
        <v>0</v>
      </c>
      <c r="L10" s="433"/>
      <c r="M10" s="241"/>
    </row>
    <row r="11" spans="1:13" s="9" customFormat="1" x14ac:dyDescent="0.2">
      <c r="A11" s="282"/>
      <c r="B11" s="241" t="s">
        <v>79</v>
      </c>
      <c r="C11" s="241" t="s">
        <v>75</v>
      </c>
      <c r="D11" s="31"/>
      <c r="E11" s="241" t="s">
        <v>22</v>
      </c>
      <c r="F11" s="241" t="s">
        <v>76</v>
      </c>
      <c r="G11" s="241"/>
      <c r="H11" s="241" t="s">
        <v>77</v>
      </c>
      <c r="I11" s="283" t="s">
        <v>78</v>
      </c>
      <c r="J11" s="34">
        <f t="shared" ref="J11:J12" si="0">D11*G11</f>
        <v>0</v>
      </c>
      <c r="K11" s="35">
        <f>J11</f>
        <v>0</v>
      </c>
      <c r="L11" s="433"/>
      <c r="M11" s="241"/>
    </row>
    <row r="12" spans="1:13" s="9" customFormat="1" x14ac:dyDescent="0.2">
      <c r="A12" s="282"/>
      <c r="B12" s="241" t="s">
        <v>80</v>
      </c>
      <c r="C12" s="241" t="s">
        <v>75</v>
      </c>
      <c r="D12" s="31"/>
      <c r="E12" s="241" t="s">
        <v>22</v>
      </c>
      <c r="F12" s="241" t="s">
        <v>76</v>
      </c>
      <c r="G12" s="241"/>
      <c r="H12" s="241" t="s">
        <v>77</v>
      </c>
      <c r="I12" s="283" t="s">
        <v>78</v>
      </c>
      <c r="J12" s="34">
        <f t="shared" si="0"/>
        <v>0</v>
      </c>
      <c r="K12" s="35">
        <f>J12</f>
        <v>0</v>
      </c>
      <c r="L12" s="433"/>
      <c r="M12" s="241"/>
    </row>
    <row r="13" spans="1:13" s="9" customFormat="1" x14ac:dyDescent="0.2">
      <c r="A13" s="282"/>
      <c r="B13" s="241" t="s">
        <v>81</v>
      </c>
      <c r="C13" s="241"/>
      <c r="D13" s="31"/>
      <c r="E13" s="241"/>
      <c r="F13" s="241"/>
      <c r="G13" s="241"/>
      <c r="H13" s="241"/>
      <c r="I13" s="283" t="s">
        <v>78</v>
      </c>
      <c r="J13" s="34"/>
      <c r="K13" s="35">
        <f>J13</f>
        <v>0</v>
      </c>
      <c r="L13" s="433"/>
      <c r="M13" s="241"/>
    </row>
    <row r="14" spans="1:13" s="9" customFormat="1" x14ac:dyDescent="0.2">
      <c r="A14" s="282"/>
      <c r="B14" s="241" t="s">
        <v>82</v>
      </c>
      <c r="C14" s="241"/>
      <c r="D14" s="31"/>
      <c r="E14" s="241"/>
      <c r="F14" s="241"/>
      <c r="G14" s="241"/>
      <c r="H14" s="241"/>
      <c r="I14" s="283" t="s">
        <v>78</v>
      </c>
      <c r="J14" s="34"/>
      <c r="K14" s="35">
        <f>J14</f>
        <v>0</v>
      </c>
      <c r="L14" s="433"/>
      <c r="M14" s="241"/>
    </row>
    <row r="15" spans="1:13" s="9" customFormat="1" x14ac:dyDescent="0.2">
      <c r="A15" s="282"/>
      <c r="B15" s="241" t="s">
        <v>83</v>
      </c>
      <c r="C15" s="241"/>
      <c r="D15" s="31"/>
      <c r="E15" s="241"/>
      <c r="F15" s="241"/>
      <c r="G15" s="241"/>
      <c r="H15" s="241"/>
      <c r="I15" s="283" t="s">
        <v>78</v>
      </c>
      <c r="J15" s="34"/>
      <c r="K15" s="35">
        <f>J15</f>
        <v>0</v>
      </c>
      <c r="L15" s="433"/>
      <c r="M15" s="241"/>
    </row>
    <row r="16" spans="1:13" s="9" customFormat="1" x14ac:dyDescent="0.2">
      <c r="A16" s="277" t="s">
        <v>62</v>
      </c>
      <c r="B16" s="278"/>
      <c r="C16" s="278"/>
      <c r="D16" s="279"/>
      <c r="E16" s="278"/>
      <c r="F16" s="278"/>
      <c r="G16" s="278"/>
      <c r="H16" s="278"/>
      <c r="I16" s="280"/>
      <c r="J16" s="281">
        <f>SUM(J17:J18)</f>
        <v>0</v>
      </c>
      <c r="K16" s="281">
        <f>SUM(K17:K18)</f>
        <v>0</v>
      </c>
      <c r="L16" s="433"/>
      <c r="M16" s="241"/>
    </row>
    <row r="17" spans="1:13" s="9" customFormat="1" x14ac:dyDescent="0.2">
      <c r="A17" s="282"/>
      <c r="B17" s="241" t="s">
        <v>84</v>
      </c>
      <c r="C17" s="241"/>
      <c r="D17" s="31"/>
      <c r="E17" s="241"/>
      <c r="F17" s="241"/>
      <c r="G17" s="241"/>
      <c r="H17" s="241"/>
      <c r="I17" s="283" t="s">
        <v>78</v>
      </c>
      <c r="J17" s="34"/>
      <c r="K17" s="35">
        <f>J17</f>
        <v>0</v>
      </c>
      <c r="L17" s="433"/>
      <c r="M17" s="241"/>
    </row>
    <row r="18" spans="1:13" s="9" customFormat="1" x14ac:dyDescent="0.2">
      <c r="A18" s="282"/>
      <c r="B18" s="241" t="s">
        <v>85</v>
      </c>
      <c r="C18" s="241"/>
      <c r="D18" s="31"/>
      <c r="E18" s="241"/>
      <c r="F18" s="241"/>
      <c r="G18" s="241"/>
      <c r="H18" s="241"/>
      <c r="I18" s="283" t="s">
        <v>78</v>
      </c>
      <c r="J18" s="34"/>
      <c r="K18" s="35">
        <f>J18</f>
        <v>0</v>
      </c>
      <c r="L18" s="433"/>
      <c r="M18" s="241"/>
    </row>
    <row r="19" spans="1:13" s="9" customFormat="1" x14ac:dyDescent="0.2">
      <c r="A19" s="286" t="s">
        <v>30</v>
      </c>
      <c r="B19" s="287"/>
      <c r="C19" s="287"/>
      <c r="D19" s="288"/>
      <c r="E19" s="287"/>
      <c r="F19" s="287"/>
      <c r="G19" s="287"/>
      <c r="H19" s="287"/>
      <c r="I19" s="289"/>
      <c r="J19" s="290">
        <f>SUM(J20,J26)</f>
        <v>0</v>
      </c>
      <c r="K19" s="290">
        <f>SUM(K20,K26)</f>
        <v>0</v>
      </c>
      <c r="L19" s="433"/>
      <c r="M19" s="241"/>
    </row>
    <row r="20" spans="1:13" s="9" customFormat="1" x14ac:dyDescent="0.2">
      <c r="A20" s="277" t="s">
        <v>63</v>
      </c>
      <c r="B20" s="278"/>
      <c r="C20" s="278"/>
      <c r="D20" s="284"/>
      <c r="E20" s="278"/>
      <c r="F20" s="278"/>
      <c r="G20" s="278"/>
      <c r="H20" s="278"/>
      <c r="I20" s="285"/>
      <c r="J20" s="281">
        <f>SUM(J21:J25)</f>
        <v>0</v>
      </c>
      <c r="K20" s="281">
        <f>SUM(K21:K25)</f>
        <v>0</v>
      </c>
      <c r="L20" s="433"/>
      <c r="M20" s="241"/>
    </row>
    <row r="21" spans="1:13" s="9" customFormat="1" x14ac:dyDescent="0.2">
      <c r="A21" s="282" t="s">
        <v>99</v>
      </c>
      <c r="B21" s="241"/>
      <c r="C21" s="241" t="s">
        <v>75</v>
      </c>
      <c r="D21" s="31"/>
      <c r="E21" s="241" t="s">
        <v>22</v>
      </c>
      <c r="F21" s="241" t="s">
        <v>76</v>
      </c>
      <c r="G21" s="241"/>
      <c r="H21" s="241" t="s">
        <v>77</v>
      </c>
      <c r="I21" s="283" t="s">
        <v>78</v>
      </c>
      <c r="J21" s="34">
        <f>D21*G21</f>
        <v>0</v>
      </c>
      <c r="K21" s="36">
        <f>J21</f>
        <v>0</v>
      </c>
      <c r="L21" s="433"/>
      <c r="M21" s="325"/>
    </row>
    <row r="22" spans="1:13" s="9" customFormat="1" x14ac:dyDescent="0.2">
      <c r="A22" s="282" t="s">
        <v>100</v>
      </c>
      <c r="B22" s="241"/>
      <c r="C22" s="241"/>
      <c r="D22" s="31"/>
      <c r="E22" s="241" t="s">
        <v>22</v>
      </c>
      <c r="F22" s="241" t="s">
        <v>76</v>
      </c>
      <c r="G22" s="241"/>
      <c r="H22" s="241" t="s">
        <v>77</v>
      </c>
      <c r="I22" s="283" t="s">
        <v>78</v>
      </c>
      <c r="J22" s="34">
        <f>D22*G22</f>
        <v>0</v>
      </c>
      <c r="K22" s="36">
        <f t="shared" ref="K22:K25" si="1">J22</f>
        <v>0</v>
      </c>
      <c r="L22" s="433"/>
      <c r="M22" s="325"/>
    </row>
    <row r="23" spans="1:13" s="9" customFormat="1" x14ac:dyDescent="0.2">
      <c r="A23" s="282"/>
      <c r="B23" s="241"/>
      <c r="C23" s="241"/>
      <c r="D23" s="31"/>
      <c r="E23" s="241" t="s">
        <v>22</v>
      </c>
      <c r="F23" s="241" t="s">
        <v>76</v>
      </c>
      <c r="G23" s="241"/>
      <c r="H23" s="241" t="s">
        <v>77</v>
      </c>
      <c r="I23" s="283" t="s">
        <v>78</v>
      </c>
      <c r="J23" s="34">
        <f t="shared" ref="J23:J25" si="2">D23*G23</f>
        <v>0</v>
      </c>
      <c r="K23" s="36">
        <f t="shared" si="1"/>
        <v>0</v>
      </c>
      <c r="L23" s="433"/>
      <c r="M23" s="325"/>
    </row>
    <row r="24" spans="1:13" s="9" customFormat="1" x14ac:dyDescent="0.2">
      <c r="A24" s="282"/>
      <c r="B24" s="241"/>
      <c r="C24" s="241"/>
      <c r="D24" s="31"/>
      <c r="E24" s="241" t="s">
        <v>22</v>
      </c>
      <c r="F24" s="241" t="s">
        <v>76</v>
      </c>
      <c r="G24" s="241"/>
      <c r="H24" s="241" t="s">
        <v>77</v>
      </c>
      <c r="I24" s="283" t="s">
        <v>78</v>
      </c>
      <c r="J24" s="34">
        <f t="shared" si="2"/>
        <v>0</v>
      </c>
      <c r="K24" s="36">
        <f t="shared" si="1"/>
        <v>0</v>
      </c>
      <c r="L24" s="433"/>
      <c r="M24" s="325"/>
    </row>
    <row r="25" spans="1:13" s="9" customFormat="1" x14ac:dyDescent="0.2">
      <c r="A25" s="282"/>
      <c r="B25" s="241"/>
      <c r="C25" s="241" t="s">
        <v>75</v>
      </c>
      <c r="D25" s="31"/>
      <c r="E25" s="241" t="s">
        <v>22</v>
      </c>
      <c r="F25" s="241" t="s">
        <v>76</v>
      </c>
      <c r="G25" s="241"/>
      <c r="H25" s="241" t="s">
        <v>77</v>
      </c>
      <c r="I25" s="283" t="s">
        <v>78</v>
      </c>
      <c r="J25" s="34">
        <f t="shared" si="2"/>
        <v>0</v>
      </c>
      <c r="K25" s="36">
        <f t="shared" si="1"/>
        <v>0</v>
      </c>
      <c r="L25" s="433"/>
      <c r="M25" s="241"/>
    </row>
    <row r="26" spans="1:13" s="9" customFormat="1" x14ac:dyDescent="0.2">
      <c r="A26" s="277" t="s">
        <v>64</v>
      </c>
      <c r="B26" s="278"/>
      <c r="C26" s="278"/>
      <c r="D26" s="284"/>
      <c r="E26" s="278"/>
      <c r="F26" s="278"/>
      <c r="G26" s="278"/>
      <c r="H26" s="278"/>
      <c r="I26" s="285"/>
      <c r="J26" s="281">
        <f>SUM(J27)</f>
        <v>0</v>
      </c>
      <c r="K26" s="281">
        <f>SUM(K27)</f>
        <v>0</v>
      </c>
      <c r="L26" s="433"/>
      <c r="M26" s="241"/>
    </row>
    <row r="27" spans="1:13" s="9" customFormat="1" x14ac:dyDescent="0.2">
      <c r="A27" s="282"/>
      <c r="B27" s="241"/>
      <c r="C27" s="241" t="s">
        <v>75</v>
      </c>
      <c r="D27" s="31"/>
      <c r="E27" s="241" t="s">
        <v>22</v>
      </c>
      <c r="F27" s="241" t="s">
        <v>76</v>
      </c>
      <c r="G27" s="241"/>
      <c r="H27" s="241" t="s">
        <v>86</v>
      </c>
      <c r="I27" s="283" t="s">
        <v>78</v>
      </c>
      <c r="J27" s="34">
        <f t="shared" ref="J27" si="3">D27*G27</f>
        <v>0</v>
      </c>
      <c r="K27" s="36">
        <f>J27</f>
        <v>0</v>
      </c>
      <c r="L27" s="433"/>
      <c r="M27" s="241"/>
    </row>
    <row r="28" spans="1:13" s="9" customFormat="1" x14ac:dyDescent="0.2">
      <c r="A28" s="286" t="s">
        <v>31</v>
      </c>
      <c r="B28" s="287"/>
      <c r="C28" s="287"/>
      <c r="D28" s="288"/>
      <c r="E28" s="287"/>
      <c r="F28" s="287"/>
      <c r="G28" s="287"/>
      <c r="H28" s="287"/>
      <c r="I28" s="289"/>
      <c r="J28" s="290">
        <f>SUM(J29,J32,J36,J38)</f>
        <v>0</v>
      </c>
      <c r="K28" s="291">
        <f>SUM(K29,K32,K36,K38)</f>
        <v>0</v>
      </c>
      <c r="L28" s="433"/>
      <c r="M28" s="241"/>
    </row>
    <row r="29" spans="1:13" s="9" customFormat="1" x14ac:dyDescent="0.2">
      <c r="A29" s="277" t="s">
        <v>65</v>
      </c>
      <c r="B29" s="278"/>
      <c r="C29" s="278"/>
      <c r="D29" s="284"/>
      <c r="E29" s="278"/>
      <c r="F29" s="278"/>
      <c r="G29" s="278"/>
      <c r="H29" s="278"/>
      <c r="I29" s="285"/>
      <c r="J29" s="281">
        <f>SUM(J30:J31)</f>
        <v>0</v>
      </c>
      <c r="K29" s="281">
        <f>SUM(K30:K31)</f>
        <v>0</v>
      </c>
      <c r="L29" s="433"/>
      <c r="M29" s="241"/>
    </row>
    <row r="30" spans="1:13" s="9" customFormat="1" x14ac:dyDescent="0.2">
      <c r="A30" s="282"/>
      <c r="B30" s="241" t="s">
        <v>87</v>
      </c>
      <c r="C30" s="241"/>
      <c r="D30" s="31"/>
      <c r="E30" s="241"/>
      <c r="F30" s="241"/>
      <c r="G30" s="241"/>
      <c r="H30" s="241"/>
      <c r="I30" s="283" t="s">
        <v>78</v>
      </c>
      <c r="J30" s="35"/>
      <c r="K30" s="35">
        <f>J30</f>
        <v>0</v>
      </c>
      <c r="L30" s="433"/>
      <c r="M30" s="241"/>
    </row>
    <row r="31" spans="1:13" s="9" customFormat="1" x14ac:dyDescent="0.2">
      <c r="A31" s="282"/>
      <c r="B31" s="241" t="s">
        <v>88</v>
      </c>
      <c r="C31" s="241"/>
      <c r="D31" s="31"/>
      <c r="E31" s="241"/>
      <c r="F31" s="241"/>
      <c r="G31" s="241"/>
      <c r="H31" s="241"/>
      <c r="I31" s="283" t="s">
        <v>78</v>
      </c>
      <c r="J31" s="35"/>
      <c r="K31" s="35">
        <f>J31</f>
        <v>0</v>
      </c>
      <c r="L31" s="433"/>
      <c r="M31" s="241"/>
    </row>
    <row r="32" spans="1:13" s="9" customFormat="1" x14ac:dyDescent="0.2">
      <c r="A32" s="277" t="s">
        <v>66</v>
      </c>
      <c r="B32" s="278"/>
      <c r="C32" s="278"/>
      <c r="D32" s="279"/>
      <c r="E32" s="278"/>
      <c r="F32" s="278"/>
      <c r="G32" s="278"/>
      <c r="H32" s="278"/>
      <c r="I32" s="285"/>
      <c r="J32" s="281">
        <f>SUM(J33:J35)</f>
        <v>0</v>
      </c>
      <c r="K32" s="281">
        <f>SUM(K33:K35)</f>
        <v>0</v>
      </c>
      <c r="L32" s="433"/>
      <c r="M32" s="241"/>
    </row>
    <row r="33" spans="1:13" s="9" customFormat="1" x14ac:dyDescent="0.2">
      <c r="A33" s="282" t="s">
        <v>89</v>
      </c>
      <c r="B33" s="241" t="s">
        <v>289</v>
      </c>
      <c r="C33" s="241" t="s">
        <v>75</v>
      </c>
      <c r="D33" s="31"/>
      <c r="E33" s="241" t="s">
        <v>22</v>
      </c>
      <c r="F33" s="241" t="s">
        <v>76</v>
      </c>
      <c r="G33" s="241"/>
      <c r="H33" s="241" t="s">
        <v>288</v>
      </c>
      <c r="I33" s="283" t="s">
        <v>78</v>
      </c>
      <c r="J33" s="34">
        <f t="shared" ref="J33:J35" si="4">D33*G33</f>
        <v>0</v>
      </c>
      <c r="K33" s="35">
        <f>J33</f>
        <v>0</v>
      </c>
      <c r="L33" s="433"/>
      <c r="M33" s="241"/>
    </row>
    <row r="34" spans="1:13" s="9" customFormat="1" x14ac:dyDescent="0.2">
      <c r="A34" s="282"/>
      <c r="B34" s="241" t="s">
        <v>290</v>
      </c>
      <c r="C34" s="241" t="s">
        <v>75</v>
      </c>
      <c r="D34" s="31"/>
      <c r="E34" s="241" t="s">
        <v>22</v>
      </c>
      <c r="F34" s="241" t="s">
        <v>76</v>
      </c>
      <c r="G34" s="241"/>
      <c r="H34" s="241" t="s">
        <v>288</v>
      </c>
      <c r="I34" s="283" t="s">
        <v>78</v>
      </c>
      <c r="J34" s="34">
        <f t="shared" si="4"/>
        <v>0</v>
      </c>
      <c r="K34" s="35">
        <f t="shared" ref="K34:K35" si="5">J34</f>
        <v>0</v>
      </c>
      <c r="L34" s="433"/>
      <c r="M34" s="241"/>
    </row>
    <row r="35" spans="1:13" s="9" customFormat="1" x14ac:dyDescent="0.2">
      <c r="A35" s="282" t="s">
        <v>90</v>
      </c>
      <c r="B35" s="241" t="s">
        <v>290</v>
      </c>
      <c r="C35" s="241" t="s">
        <v>75</v>
      </c>
      <c r="D35" s="31"/>
      <c r="E35" s="241" t="s">
        <v>22</v>
      </c>
      <c r="F35" s="241" t="s">
        <v>76</v>
      </c>
      <c r="G35" s="241"/>
      <c r="H35" s="241" t="s">
        <v>288</v>
      </c>
      <c r="I35" s="283" t="s">
        <v>78</v>
      </c>
      <c r="J35" s="34">
        <f t="shared" si="4"/>
        <v>0</v>
      </c>
      <c r="K35" s="35">
        <f t="shared" si="5"/>
        <v>0</v>
      </c>
      <c r="L35" s="433"/>
      <c r="M35" s="241"/>
    </row>
    <row r="36" spans="1:13" s="9" customFormat="1" x14ac:dyDescent="0.2">
      <c r="A36" s="277" t="s">
        <v>67</v>
      </c>
      <c r="B36" s="278"/>
      <c r="C36" s="278"/>
      <c r="D36" s="284"/>
      <c r="E36" s="278"/>
      <c r="F36" s="278"/>
      <c r="G36" s="278"/>
      <c r="H36" s="278"/>
      <c r="I36" s="285"/>
      <c r="J36" s="281">
        <f>SUM(J37)</f>
        <v>0</v>
      </c>
      <c r="K36" s="281">
        <f>SUM(K37)</f>
        <v>0</v>
      </c>
      <c r="L36" s="433"/>
      <c r="M36" s="241"/>
    </row>
    <row r="37" spans="1:13" s="9" customFormat="1" x14ac:dyDescent="0.2">
      <c r="A37" s="282"/>
      <c r="B37" s="241" t="s">
        <v>294</v>
      </c>
      <c r="C37" s="241"/>
      <c r="D37" s="31"/>
      <c r="E37" s="241"/>
      <c r="F37" s="241"/>
      <c r="G37" s="241"/>
      <c r="H37" s="241"/>
      <c r="I37" s="283" t="s">
        <v>78</v>
      </c>
      <c r="J37" s="35"/>
      <c r="K37" s="35">
        <f>J37</f>
        <v>0</v>
      </c>
      <c r="L37" s="433"/>
      <c r="M37" s="241"/>
    </row>
    <row r="38" spans="1:13" s="9" customFormat="1" x14ac:dyDescent="0.2">
      <c r="A38" s="277" t="s">
        <v>68</v>
      </c>
      <c r="B38" s="278"/>
      <c r="C38" s="278"/>
      <c r="D38" s="279"/>
      <c r="E38" s="278"/>
      <c r="F38" s="278"/>
      <c r="G38" s="278"/>
      <c r="H38" s="278"/>
      <c r="I38" s="285"/>
      <c r="J38" s="281">
        <f>SUM(J39:J48)</f>
        <v>0</v>
      </c>
      <c r="K38" s="281">
        <f>SUM(K39:K48)</f>
        <v>0</v>
      </c>
      <c r="L38" s="433"/>
      <c r="M38" s="241"/>
    </row>
    <row r="39" spans="1:13" s="27" customFormat="1" x14ac:dyDescent="0.2">
      <c r="A39" s="282" t="s">
        <v>152</v>
      </c>
      <c r="C39" s="27" t="s">
        <v>75</v>
      </c>
      <c r="D39" s="31"/>
      <c r="E39" s="27" t="s">
        <v>22</v>
      </c>
      <c r="F39" s="27" t="s">
        <v>76</v>
      </c>
      <c r="H39" s="27" t="s">
        <v>91</v>
      </c>
      <c r="I39" s="32" t="s">
        <v>78</v>
      </c>
      <c r="J39" s="34">
        <f>D39*G39</f>
        <v>0</v>
      </c>
      <c r="K39" s="35">
        <f t="shared" ref="K39:K48" si="6">J39</f>
        <v>0</v>
      </c>
      <c r="L39" s="433"/>
    </row>
    <row r="40" spans="1:13" s="27" customFormat="1" x14ac:dyDescent="0.2">
      <c r="A40" s="282" t="s">
        <v>153</v>
      </c>
      <c r="D40" s="31"/>
      <c r="I40" s="32"/>
      <c r="J40" s="34"/>
      <c r="K40" s="35">
        <f t="shared" si="6"/>
        <v>0</v>
      </c>
      <c r="L40" s="433"/>
    </row>
    <row r="41" spans="1:13" s="27" customFormat="1" x14ac:dyDescent="0.2">
      <c r="A41" s="282" t="s">
        <v>158</v>
      </c>
      <c r="D41" s="31"/>
      <c r="I41" s="32"/>
      <c r="J41" s="34"/>
      <c r="K41" s="35">
        <f t="shared" si="6"/>
        <v>0</v>
      </c>
      <c r="L41" s="433"/>
    </row>
    <row r="42" spans="1:13" s="27" customFormat="1" x14ac:dyDescent="0.2">
      <c r="A42" s="282" t="s">
        <v>157</v>
      </c>
      <c r="C42" s="27" t="s">
        <v>75</v>
      </c>
      <c r="D42" s="31"/>
      <c r="E42" s="27" t="s">
        <v>22</v>
      </c>
      <c r="F42" s="27" t="s">
        <v>76</v>
      </c>
      <c r="H42" s="27" t="s">
        <v>91</v>
      </c>
      <c r="I42" s="32" t="s">
        <v>78</v>
      </c>
      <c r="J42" s="34">
        <f>D42*G42</f>
        <v>0</v>
      </c>
      <c r="K42" s="35">
        <f t="shared" si="6"/>
        <v>0</v>
      </c>
      <c r="L42" s="433"/>
    </row>
    <row r="43" spans="1:13" s="27" customFormat="1" x14ac:dyDescent="0.2">
      <c r="A43" s="282" t="s">
        <v>156</v>
      </c>
      <c r="D43" s="31"/>
      <c r="I43" s="32"/>
      <c r="J43" s="34"/>
      <c r="K43" s="35">
        <f t="shared" si="6"/>
        <v>0</v>
      </c>
      <c r="L43" s="433"/>
    </row>
    <row r="44" spans="1:13" s="27" customFormat="1" x14ac:dyDescent="0.2">
      <c r="A44" s="282" t="s">
        <v>155</v>
      </c>
      <c r="D44" s="31"/>
      <c r="I44" s="32"/>
      <c r="J44" s="34"/>
      <c r="K44" s="35">
        <f t="shared" si="6"/>
        <v>0</v>
      </c>
      <c r="L44" s="433"/>
    </row>
    <row r="45" spans="1:13" s="27" customFormat="1" x14ac:dyDescent="0.2">
      <c r="A45" s="282" t="s">
        <v>154</v>
      </c>
      <c r="D45" s="31"/>
      <c r="I45" s="32"/>
      <c r="J45" s="34"/>
      <c r="K45" s="35">
        <f>J45</f>
        <v>0</v>
      </c>
      <c r="L45" s="433"/>
    </row>
    <row r="46" spans="1:13" s="27" customFormat="1" x14ac:dyDescent="0.2">
      <c r="A46" s="33" t="s">
        <v>150</v>
      </c>
      <c r="B46" s="27" t="s">
        <v>92</v>
      </c>
      <c r="D46" s="31"/>
      <c r="I46" s="32"/>
      <c r="J46" s="34"/>
      <c r="K46" s="35">
        <f t="shared" si="6"/>
        <v>0</v>
      </c>
      <c r="L46" s="433"/>
    </row>
    <row r="47" spans="1:13" s="27" customFormat="1" x14ac:dyDescent="0.2">
      <c r="A47" s="33"/>
      <c r="B47" s="27" t="s">
        <v>93</v>
      </c>
      <c r="D47" s="31"/>
      <c r="I47" s="32"/>
      <c r="J47" s="34"/>
      <c r="K47" s="35">
        <f t="shared" si="6"/>
        <v>0</v>
      </c>
      <c r="L47" s="433"/>
    </row>
    <row r="48" spans="1:13" s="27" customFormat="1" x14ac:dyDescent="0.2">
      <c r="A48" s="33" t="s">
        <v>151</v>
      </c>
      <c r="D48" s="31"/>
      <c r="I48" s="32"/>
      <c r="J48" s="34"/>
      <c r="K48" s="35">
        <f t="shared" si="6"/>
        <v>0</v>
      </c>
      <c r="L48" s="433"/>
    </row>
    <row r="49" spans="1:13" s="11" customFormat="1" x14ac:dyDescent="0.2">
      <c r="A49" s="292" t="s">
        <v>69</v>
      </c>
      <c r="B49" s="293"/>
      <c r="C49" s="293"/>
      <c r="D49" s="63"/>
      <c r="E49" s="293"/>
      <c r="F49" s="293"/>
      <c r="G49" s="293"/>
      <c r="H49" s="293"/>
      <c r="I49" s="294"/>
      <c r="J49" s="65">
        <f>SUM(J50+J54)</f>
        <v>0</v>
      </c>
      <c r="K49" s="65">
        <f>SUM(K50+K54)</f>
        <v>0</v>
      </c>
      <c r="L49" s="433"/>
      <c r="M49" s="302"/>
    </row>
    <row r="50" spans="1:13" s="11" customFormat="1" x14ac:dyDescent="0.2">
      <c r="A50" s="295" t="s">
        <v>70</v>
      </c>
      <c r="B50" s="296"/>
      <c r="C50" s="296"/>
      <c r="D50" s="297"/>
      <c r="E50" s="296"/>
      <c r="F50" s="296"/>
      <c r="G50" s="296"/>
      <c r="H50" s="296"/>
      <c r="I50" s="298"/>
      <c r="J50" s="299">
        <f>SUM(J51:J53)</f>
        <v>0</v>
      </c>
      <c r="K50" s="300">
        <f>SUM(K51:K53)</f>
        <v>0</v>
      </c>
      <c r="L50" s="433"/>
      <c r="M50" s="326"/>
    </row>
    <row r="51" spans="1:13" s="11" customFormat="1" x14ac:dyDescent="0.2">
      <c r="A51" s="35"/>
      <c r="B51" s="301" t="s">
        <v>141</v>
      </c>
      <c r="C51" s="302"/>
      <c r="D51" s="301"/>
      <c r="E51" s="302"/>
      <c r="F51" s="302"/>
      <c r="G51" s="302"/>
      <c r="H51" s="302"/>
      <c r="I51" s="283" t="s">
        <v>78</v>
      </c>
      <c r="J51" s="34">
        <f>'別紙2(4)項目別明細表(委託共同研究先)【2027年度】'!$J$52</f>
        <v>0</v>
      </c>
      <c r="K51" s="303">
        <f>'別紙2(4)項目別明細表(委託共同研究先)【2027年度】'!$K$52</f>
        <v>0</v>
      </c>
      <c r="L51" s="433"/>
      <c r="M51" s="326"/>
    </row>
    <row r="52" spans="1:13" s="11" customFormat="1" x14ac:dyDescent="0.2">
      <c r="A52" s="35"/>
      <c r="B52" s="301"/>
      <c r="C52" s="302"/>
      <c r="D52" s="301"/>
      <c r="E52" s="302"/>
      <c r="F52" s="302"/>
      <c r="G52" s="302"/>
      <c r="H52" s="302"/>
      <c r="I52" s="283"/>
      <c r="J52" s="34"/>
      <c r="K52" s="303"/>
      <c r="L52" s="433"/>
      <c r="M52" s="326"/>
    </row>
    <row r="53" spans="1:13" s="11" customFormat="1" x14ac:dyDescent="0.2">
      <c r="A53" s="304"/>
      <c r="B53" s="301"/>
      <c r="C53" s="301"/>
      <c r="D53" s="301"/>
      <c r="E53" s="302"/>
      <c r="F53" s="302"/>
      <c r="G53" s="302"/>
      <c r="H53" s="302"/>
      <c r="I53" s="283" t="s">
        <v>78</v>
      </c>
      <c r="J53" s="34"/>
      <c r="K53" s="303"/>
      <c r="L53" s="433"/>
      <c r="M53" s="327"/>
    </row>
    <row r="54" spans="1:13" s="11" customFormat="1" x14ac:dyDescent="0.2">
      <c r="A54" s="251" t="s">
        <v>71</v>
      </c>
      <c r="B54" s="305"/>
      <c r="C54" s="305"/>
      <c r="D54" s="306"/>
      <c r="E54" s="305"/>
      <c r="F54" s="305"/>
      <c r="G54" s="305"/>
      <c r="H54" s="305"/>
      <c r="I54" s="307"/>
      <c r="J54" s="308">
        <f>SUM(J55:J56)</f>
        <v>0</v>
      </c>
      <c r="K54" s="309">
        <f>SUM(K55:K56)</f>
        <v>0</v>
      </c>
      <c r="L54" s="433"/>
      <c r="M54" s="302"/>
    </row>
    <row r="55" spans="1:13" s="11" customFormat="1" x14ac:dyDescent="0.2">
      <c r="A55" s="310"/>
      <c r="B55" s="305"/>
      <c r="C55" s="306"/>
      <c r="D55" s="306"/>
      <c r="E55" s="305"/>
      <c r="F55" s="305"/>
      <c r="G55" s="305"/>
      <c r="H55" s="305"/>
      <c r="I55" s="311" t="s">
        <v>78</v>
      </c>
      <c r="J55" s="308"/>
      <c r="K55" s="309"/>
      <c r="L55" s="433"/>
      <c r="M55" s="327"/>
    </row>
    <row r="56" spans="1:13" s="11" customFormat="1" ht="13.85" thickBot="1" x14ac:dyDescent="0.25">
      <c r="A56" s="312"/>
      <c r="B56" s="313"/>
      <c r="C56" s="313"/>
      <c r="D56" s="314"/>
      <c r="E56" s="313"/>
      <c r="F56" s="313"/>
      <c r="G56" s="313"/>
      <c r="H56" s="313"/>
      <c r="I56" s="315"/>
      <c r="J56" s="316"/>
      <c r="K56" s="317"/>
      <c r="L56" s="434"/>
      <c r="M56" s="302"/>
    </row>
    <row r="57" spans="1:13" s="11" customFormat="1" ht="13.85" thickBot="1" x14ac:dyDescent="0.25">
      <c r="A57" s="328" t="s">
        <v>94</v>
      </c>
      <c r="B57" s="329"/>
      <c r="C57" s="329"/>
      <c r="D57" s="329"/>
      <c r="E57" s="329"/>
      <c r="F57" s="329"/>
      <c r="G57" s="329"/>
      <c r="H57" s="329"/>
      <c r="I57" s="330"/>
      <c r="J57" s="331">
        <f>SUM(J6,J19,J28,J49)</f>
        <v>0</v>
      </c>
      <c r="K57" s="331">
        <f>SUM(K6,K19,K28,K49)</f>
        <v>0</v>
      </c>
      <c r="L57" s="332">
        <f>ROUNDDOWN(SUM(K6,K19,K28,K49)*A58,-3)</f>
        <v>0</v>
      </c>
      <c r="M57" s="302"/>
    </row>
    <row r="58" spans="1:13" x14ac:dyDescent="0.2">
      <c r="A58" s="255">
        <v>0.66666666666666663</v>
      </c>
      <c r="B58" s="236"/>
      <c r="C58" s="236"/>
      <c r="D58" s="25"/>
      <c r="E58" s="236"/>
      <c r="F58" s="236"/>
      <c r="G58" s="236"/>
      <c r="H58" s="236"/>
      <c r="I58" s="236"/>
      <c r="J58" s="25"/>
      <c r="K58" s="25"/>
      <c r="L58" s="236"/>
      <c r="M58" s="236"/>
    </row>
    <row r="59" spans="1:13" x14ac:dyDescent="0.2">
      <c r="A59" s="236"/>
      <c r="B59" s="236"/>
      <c r="C59" s="236"/>
      <c r="D59" s="25"/>
      <c r="E59" s="236"/>
      <c r="F59" s="236"/>
      <c r="G59" s="236"/>
      <c r="H59" s="236"/>
      <c r="I59" s="236"/>
      <c r="J59" s="25"/>
      <c r="K59" s="25"/>
      <c r="L59" s="236"/>
      <c r="M59" s="236"/>
    </row>
    <row r="60" spans="1:13" x14ac:dyDescent="0.2">
      <c r="A60" s="302" t="s">
        <v>403</v>
      </c>
      <c r="B60" s="236"/>
      <c r="C60" s="236"/>
      <c r="D60" s="25"/>
      <c r="E60" s="236"/>
      <c r="F60" s="236"/>
      <c r="G60" s="236"/>
      <c r="H60" s="236"/>
      <c r="I60" s="236"/>
      <c r="J60" s="25"/>
      <c r="K60" s="25"/>
      <c r="L60" s="236"/>
      <c r="M60" s="236"/>
    </row>
    <row r="61" spans="1:13" ht="32.25" customHeight="1" x14ac:dyDescent="0.2">
      <c r="A61" s="431" t="s">
        <v>404</v>
      </c>
      <c r="B61" s="431"/>
      <c r="C61" s="431"/>
      <c r="D61" s="431"/>
      <c r="E61" s="431"/>
      <c r="F61" s="431"/>
      <c r="G61" s="431"/>
      <c r="H61" s="431"/>
      <c r="I61" s="431"/>
      <c r="J61" s="431"/>
      <c r="K61" s="431"/>
      <c r="L61" s="431"/>
      <c r="M61" s="236"/>
    </row>
    <row r="62" spans="1:13" x14ac:dyDescent="0.2">
      <c r="A62" s="196"/>
      <c r="B62" s="196"/>
      <c r="C62" s="196"/>
      <c r="D62" s="196"/>
      <c r="E62" s="196"/>
      <c r="F62" s="196"/>
      <c r="G62" s="196"/>
      <c r="H62" s="196"/>
      <c r="I62" s="196"/>
      <c r="J62" s="196"/>
      <c r="K62" s="268" t="s">
        <v>302</v>
      </c>
      <c r="L62" s="333" t="s">
        <v>329</v>
      </c>
      <c r="M62" s="236"/>
    </row>
    <row r="63" spans="1:13" x14ac:dyDescent="0.2">
      <c r="A63" s="196"/>
      <c r="B63" s="196"/>
      <c r="C63" s="196"/>
      <c r="D63" s="196"/>
      <c r="E63" s="196"/>
      <c r="F63" s="196"/>
      <c r="G63" s="196"/>
      <c r="H63" s="196"/>
      <c r="I63" s="196"/>
      <c r="J63" s="196"/>
      <c r="K63" s="196"/>
      <c r="L63" s="196"/>
      <c r="M63" s="236"/>
    </row>
    <row r="64" spans="1:13" x14ac:dyDescent="0.2">
      <c r="A64" s="196"/>
      <c r="B64" s="196"/>
      <c r="C64" s="196"/>
      <c r="D64" s="196"/>
      <c r="E64" s="196"/>
      <c r="F64" s="196"/>
      <c r="G64" s="196"/>
      <c r="H64" s="196"/>
      <c r="I64" s="196"/>
      <c r="J64" s="196"/>
      <c r="K64" s="196"/>
      <c r="L64" s="196"/>
      <c r="M64" s="236"/>
    </row>
    <row r="65" spans="1:13" x14ac:dyDescent="0.2">
      <c r="A65" s="196"/>
      <c r="B65" s="196"/>
      <c r="C65" s="196"/>
      <c r="D65" s="196"/>
      <c r="E65" s="196"/>
      <c r="F65" s="196"/>
      <c r="G65" s="196"/>
      <c r="H65" s="196"/>
      <c r="I65" s="196"/>
      <c r="J65" s="196"/>
      <c r="K65" s="196"/>
      <c r="L65" s="196"/>
      <c r="M65" s="236"/>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5:I5"/>
    <mergeCell ref="A4:K4"/>
  </mergeCells>
  <phoneticPr fontId="4"/>
  <pageMargins left="0.7" right="0.7" top="0.75" bottom="0.75" header="0.3" footer="0.3"/>
  <pageSetup paperSize="9" scale="62" orientation="portrait" r:id="rId1"/>
  <colBreaks count="1" manualBreakCount="1">
    <brk id="1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1EE6-605A-4FBE-A037-24860DA7D268}">
  <sheetPr>
    <tabColor rgb="FFFFC000"/>
  </sheetPr>
  <dimension ref="A1:M65"/>
  <sheetViews>
    <sheetView view="pageBreakPreview" topLeftCell="A26" zoomScale="60" zoomScaleNormal="85"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8"/>
      <c r="B1" s="236"/>
      <c r="C1" s="236"/>
      <c r="D1" s="25"/>
      <c r="E1" s="236"/>
      <c r="F1" s="236"/>
      <c r="G1" s="236"/>
      <c r="H1" s="236"/>
      <c r="I1" s="236"/>
      <c r="J1" s="25"/>
      <c r="K1" s="25"/>
      <c r="L1" s="26" t="s">
        <v>57</v>
      </c>
      <c r="M1" s="236"/>
    </row>
    <row r="2" spans="1:13" ht="20.2" x14ac:dyDescent="0.2">
      <c r="A2" s="437" t="s">
        <v>408</v>
      </c>
      <c r="B2" s="437"/>
      <c r="C2" s="437"/>
      <c r="D2" s="437"/>
      <c r="E2" s="437"/>
      <c r="F2" s="437"/>
      <c r="G2" s="437"/>
      <c r="H2" s="437"/>
      <c r="I2" s="437"/>
      <c r="J2" s="437"/>
      <c r="K2" s="437"/>
      <c r="L2" s="437"/>
      <c r="M2" s="236"/>
    </row>
    <row r="3" spans="1:13" ht="19.05" x14ac:dyDescent="0.2">
      <c r="A3" s="236"/>
      <c r="B3" s="438"/>
      <c r="C3" s="438"/>
      <c r="D3" s="438"/>
      <c r="E3" s="438"/>
      <c r="F3" s="438"/>
      <c r="G3" s="438"/>
      <c r="H3" s="438"/>
      <c r="I3" s="439"/>
      <c r="J3" s="439"/>
      <c r="K3" s="439"/>
      <c r="L3" s="439"/>
      <c r="M3" s="236"/>
    </row>
    <row r="4" spans="1:13" s="9" customFormat="1" ht="13.85" thickBot="1" x14ac:dyDescent="0.25">
      <c r="A4" s="443" t="str">
        <f>"（４）"&amp;情報項目シート!C6&amp;"　　　項目別明細表(2028年度）"</f>
        <v>（４）　　　項目別明細表(2028年度）</v>
      </c>
      <c r="B4" s="443"/>
      <c r="C4" s="443"/>
      <c r="D4" s="443"/>
      <c r="E4" s="443"/>
      <c r="F4" s="443"/>
      <c r="G4" s="443"/>
      <c r="H4" s="443"/>
      <c r="I4" s="443"/>
      <c r="J4" s="443"/>
      <c r="K4" s="443"/>
      <c r="L4" s="241"/>
      <c r="M4" s="241"/>
    </row>
    <row r="5" spans="1:13" s="9" customFormat="1" x14ac:dyDescent="0.2">
      <c r="A5" s="440" t="s">
        <v>73</v>
      </c>
      <c r="B5" s="441"/>
      <c r="C5" s="441"/>
      <c r="D5" s="441"/>
      <c r="E5" s="441"/>
      <c r="F5" s="441"/>
      <c r="G5" s="441"/>
      <c r="H5" s="441"/>
      <c r="I5" s="442"/>
      <c r="J5" s="269" t="s">
        <v>387</v>
      </c>
      <c r="K5" s="270" t="s">
        <v>400</v>
      </c>
      <c r="L5" s="271" t="s">
        <v>401</v>
      </c>
      <c r="M5" s="241"/>
    </row>
    <row r="6" spans="1:13" s="9" customFormat="1" x14ac:dyDescent="0.2">
      <c r="A6" s="272" t="s">
        <v>59</v>
      </c>
      <c r="B6" s="273"/>
      <c r="C6" s="273"/>
      <c r="D6" s="274"/>
      <c r="E6" s="273"/>
      <c r="F6" s="273"/>
      <c r="G6" s="273"/>
      <c r="H6" s="273"/>
      <c r="I6" s="275"/>
      <c r="J6" s="276">
        <f>SUM(J7,J10,J16)</f>
        <v>0</v>
      </c>
      <c r="K6" s="276">
        <f>SUM(K7,K10,K16)</f>
        <v>0</v>
      </c>
      <c r="L6" s="432"/>
      <c r="M6" s="241"/>
    </row>
    <row r="7" spans="1:13" s="9" customFormat="1" x14ac:dyDescent="0.2">
      <c r="A7" s="277" t="s">
        <v>60</v>
      </c>
      <c r="B7" s="278"/>
      <c r="C7" s="278"/>
      <c r="D7" s="279"/>
      <c r="E7" s="278"/>
      <c r="F7" s="278"/>
      <c r="G7" s="278"/>
      <c r="H7" s="278"/>
      <c r="I7" s="280"/>
      <c r="J7" s="281">
        <f>SUM(J8:J9)</f>
        <v>0</v>
      </c>
      <c r="K7" s="281">
        <f>SUM(K8:K9)</f>
        <v>0</v>
      </c>
      <c r="L7" s="433"/>
      <c r="M7" s="241"/>
    </row>
    <row r="8" spans="1:13" s="9" customFormat="1" x14ac:dyDescent="0.2">
      <c r="A8" s="282"/>
      <c r="B8" s="241" t="s">
        <v>74</v>
      </c>
      <c r="C8" s="241" t="s">
        <v>75</v>
      </c>
      <c r="D8" s="31"/>
      <c r="E8" s="241" t="s">
        <v>22</v>
      </c>
      <c r="F8" s="241" t="s">
        <v>76</v>
      </c>
      <c r="G8" s="241"/>
      <c r="H8" s="241" t="s">
        <v>77</v>
      </c>
      <c r="I8" s="283" t="s">
        <v>78</v>
      </c>
      <c r="J8" s="34">
        <f>D8*G8</f>
        <v>0</v>
      </c>
      <c r="K8" s="35">
        <f>J8</f>
        <v>0</v>
      </c>
      <c r="L8" s="433"/>
      <c r="M8" s="241"/>
    </row>
    <row r="9" spans="1:13" s="9" customFormat="1" x14ac:dyDescent="0.2">
      <c r="A9" s="282"/>
      <c r="B9" s="241"/>
      <c r="C9" s="241"/>
      <c r="D9" s="31"/>
      <c r="E9" s="241"/>
      <c r="F9" s="241"/>
      <c r="G9" s="241"/>
      <c r="H9" s="241"/>
      <c r="I9" s="283"/>
      <c r="J9" s="34"/>
      <c r="K9" s="35">
        <f>J9</f>
        <v>0</v>
      </c>
      <c r="L9" s="433"/>
      <c r="M9" s="241"/>
    </row>
    <row r="10" spans="1:13" s="9" customFormat="1" x14ac:dyDescent="0.2">
      <c r="A10" s="435" t="s">
        <v>61</v>
      </c>
      <c r="B10" s="436"/>
      <c r="C10" s="278"/>
      <c r="D10" s="284"/>
      <c r="E10" s="278"/>
      <c r="F10" s="278"/>
      <c r="G10" s="278"/>
      <c r="H10" s="278"/>
      <c r="I10" s="285"/>
      <c r="J10" s="281">
        <f>SUM(J11:J15)</f>
        <v>0</v>
      </c>
      <c r="K10" s="281">
        <f>SUM(K11:K15)</f>
        <v>0</v>
      </c>
      <c r="L10" s="433"/>
      <c r="M10" s="241"/>
    </row>
    <row r="11" spans="1:13" s="9" customFormat="1" x14ac:dyDescent="0.2">
      <c r="A11" s="282"/>
      <c r="B11" s="241" t="s">
        <v>79</v>
      </c>
      <c r="C11" s="241" t="s">
        <v>75</v>
      </c>
      <c r="D11" s="31"/>
      <c r="E11" s="241" t="s">
        <v>22</v>
      </c>
      <c r="F11" s="241" t="s">
        <v>76</v>
      </c>
      <c r="G11" s="241"/>
      <c r="H11" s="241" t="s">
        <v>77</v>
      </c>
      <c r="I11" s="283" t="s">
        <v>78</v>
      </c>
      <c r="J11" s="34">
        <f t="shared" ref="J11:J12" si="0">D11*G11</f>
        <v>0</v>
      </c>
      <c r="K11" s="35">
        <f>J11</f>
        <v>0</v>
      </c>
      <c r="L11" s="433"/>
      <c r="M11" s="241"/>
    </row>
    <row r="12" spans="1:13" s="9" customFormat="1" x14ac:dyDescent="0.2">
      <c r="A12" s="282"/>
      <c r="B12" s="241" t="s">
        <v>80</v>
      </c>
      <c r="C12" s="241" t="s">
        <v>75</v>
      </c>
      <c r="D12" s="31"/>
      <c r="E12" s="241" t="s">
        <v>22</v>
      </c>
      <c r="F12" s="241" t="s">
        <v>76</v>
      </c>
      <c r="G12" s="241"/>
      <c r="H12" s="241" t="s">
        <v>77</v>
      </c>
      <c r="I12" s="283" t="s">
        <v>78</v>
      </c>
      <c r="J12" s="34">
        <f t="shared" si="0"/>
        <v>0</v>
      </c>
      <c r="K12" s="35">
        <f>J12</f>
        <v>0</v>
      </c>
      <c r="L12" s="433"/>
      <c r="M12" s="241"/>
    </row>
    <row r="13" spans="1:13" s="9" customFormat="1" x14ac:dyDescent="0.2">
      <c r="A13" s="282"/>
      <c r="B13" s="241" t="s">
        <v>81</v>
      </c>
      <c r="C13" s="241"/>
      <c r="D13" s="31"/>
      <c r="E13" s="241"/>
      <c r="F13" s="241"/>
      <c r="G13" s="241"/>
      <c r="H13" s="241"/>
      <c r="I13" s="283" t="s">
        <v>78</v>
      </c>
      <c r="J13" s="34"/>
      <c r="K13" s="35">
        <f>J13</f>
        <v>0</v>
      </c>
      <c r="L13" s="433"/>
      <c r="M13" s="241"/>
    </row>
    <row r="14" spans="1:13" s="9" customFormat="1" x14ac:dyDescent="0.2">
      <c r="A14" s="282"/>
      <c r="B14" s="241" t="s">
        <v>82</v>
      </c>
      <c r="C14" s="241"/>
      <c r="D14" s="31"/>
      <c r="E14" s="241"/>
      <c r="F14" s="241"/>
      <c r="G14" s="241"/>
      <c r="H14" s="241"/>
      <c r="I14" s="283" t="s">
        <v>78</v>
      </c>
      <c r="J14" s="34"/>
      <c r="K14" s="35">
        <f>J14</f>
        <v>0</v>
      </c>
      <c r="L14" s="433"/>
      <c r="M14" s="241"/>
    </row>
    <row r="15" spans="1:13" s="9" customFormat="1" x14ac:dyDescent="0.2">
      <c r="A15" s="282"/>
      <c r="B15" s="241" t="s">
        <v>83</v>
      </c>
      <c r="C15" s="241"/>
      <c r="D15" s="31"/>
      <c r="E15" s="241"/>
      <c r="F15" s="241"/>
      <c r="G15" s="241"/>
      <c r="H15" s="241"/>
      <c r="I15" s="283" t="s">
        <v>78</v>
      </c>
      <c r="J15" s="34"/>
      <c r="K15" s="35">
        <f>J15</f>
        <v>0</v>
      </c>
      <c r="L15" s="433"/>
      <c r="M15" s="241"/>
    </row>
    <row r="16" spans="1:13" s="9" customFormat="1" x14ac:dyDescent="0.2">
      <c r="A16" s="277" t="s">
        <v>62</v>
      </c>
      <c r="B16" s="278"/>
      <c r="C16" s="278"/>
      <c r="D16" s="279"/>
      <c r="E16" s="278"/>
      <c r="F16" s="278"/>
      <c r="G16" s="278"/>
      <c r="H16" s="278"/>
      <c r="I16" s="280"/>
      <c r="J16" s="281">
        <f>SUM(J17:J18)</f>
        <v>0</v>
      </c>
      <c r="K16" s="281">
        <f>SUM(K17:K18)</f>
        <v>0</v>
      </c>
      <c r="L16" s="433"/>
      <c r="M16" s="241"/>
    </row>
    <row r="17" spans="1:13" s="9" customFormat="1" x14ac:dyDescent="0.2">
      <c r="A17" s="282"/>
      <c r="B17" s="241" t="s">
        <v>84</v>
      </c>
      <c r="C17" s="241"/>
      <c r="D17" s="31"/>
      <c r="E17" s="241"/>
      <c r="F17" s="241"/>
      <c r="G17" s="241"/>
      <c r="H17" s="241"/>
      <c r="I17" s="283" t="s">
        <v>78</v>
      </c>
      <c r="J17" s="34"/>
      <c r="K17" s="35">
        <f>J17</f>
        <v>0</v>
      </c>
      <c r="L17" s="433"/>
      <c r="M17" s="241"/>
    </row>
    <row r="18" spans="1:13" s="9" customFormat="1" x14ac:dyDescent="0.2">
      <c r="A18" s="282"/>
      <c r="B18" s="241" t="s">
        <v>85</v>
      </c>
      <c r="C18" s="241"/>
      <c r="D18" s="31"/>
      <c r="E18" s="241"/>
      <c r="F18" s="241"/>
      <c r="G18" s="241"/>
      <c r="H18" s="241"/>
      <c r="I18" s="283" t="s">
        <v>78</v>
      </c>
      <c r="J18" s="34"/>
      <c r="K18" s="35">
        <f>J18</f>
        <v>0</v>
      </c>
      <c r="L18" s="433"/>
      <c r="M18" s="241"/>
    </row>
    <row r="19" spans="1:13" s="9" customFormat="1" x14ac:dyDescent="0.2">
      <c r="A19" s="286" t="s">
        <v>30</v>
      </c>
      <c r="B19" s="287"/>
      <c r="C19" s="287"/>
      <c r="D19" s="288"/>
      <c r="E19" s="287"/>
      <c r="F19" s="287"/>
      <c r="G19" s="287"/>
      <c r="H19" s="287"/>
      <c r="I19" s="289"/>
      <c r="J19" s="290">
        <f>SUM(J20,J26)</f>
        <v>0</v>
      </c>
      <c r="K19" s="290">
        <f>SUM(K20,K26)</f>
        <v>0</v>
      </c>
      <c r="L19" s="433"/>
      <c r="M19" s="241"/>
    </row>
    <row r="20" spans="1:13" s="9" customFormat="1" x14ac:dyDescent="0.2">
      <c r="A20" s="277" t="s">
        <v>63</v>
      </c>
      <c r="B20" s="278"/>
      <c r="C20" s="278"/>
      <c r="D20" s="284"/>
      <c r="E20" s="278"/>
      <c r="F20" s="278"/>
      <c r="G20" s="278"/>
      <c r="H20" s="278"/>
      <c r="I20" s="285"/>
      <c r="J20" s="281">
        <f>SUM(J21:J25)</f>
        <v>0</v>
      </c>
      <c r="K20" s="281">
        <f>SUM(K21:K25)</f>
        <v>0</v>
      </c>
      <c r="L20" s="433"/>
      <c r="M20" s="241"/>
    </row>
    <row r="21" spans="1:13" s="9" customFormat="1" x14ac:dyDescent="0.2">
      <c r="A21" s="282" t="s">
        <v>99</v>
      </c>
      <c r="B21" s="241"/>
      <c r="C21" s="241" t="s">
        <v>75</v>
      </c>
      <c r="D21" s="31"/>
      <c r="E21" s="241" t="s">
        <v>22</v>
      </c>
      <c r="F21" s="241" t="s">
        <v>76</v>
      </c>
      <c r="G21" s="241"/>
      <c r="H21" s="241" t="s">
        <v>77</v>
      </c>
      <c r="I21" s="283" t="s">
        <v>78</v>
      </c>
      <c r="J21" s="34">
        <f>D21*G21</f>
        <v>0</v>
      </c>
      <c r="K21" s="36">
        <f>J21</f>
        <v>0</v>
      </c>
      <c r="L21" s="433"/>
      <c r="M21" s="325"/>
    </row>
    <row r="22" spans="1:13" s="9" customFormat="1" x14ac:dyDescent="0.2">
      <c r="A22" s="282" t="s">
        <v>100</v>
      </c>
      <c r="B22" s="241"/>
      <c r="C22" s="241"/>
      <c r="D22" s="31"/>
      <c r="E22" s="241" t="s">
        <v>22</v>
      </c>
      <c r="F22" s="241" t="s">
        <v>76</v>
      </c>
      <c r="G22" s="241"/>
      <c r="H22" s="241" t="s">
        <v>77</v>
      </c>
      <c r="I22" s="283" t="s">
        <v>78</v>
      </c>
      <c r="J22" s="34">
        <f>D22*G22</f>
        <v>0</v>
      </c>
      <c r="K22" s="36">
        <f t="shared" ref="K22:K25" si="1">J22</f>
        <v>0</v>
      </c>
      <c r="L22" s="433"/>
      <c r="M22" s="325"/>
    </row>
    <row r="23" spans="1:13" s="9" customFormat="1" x14ac:dyDescent="0.2">
      <c r="A23" s="282"/>
      <c r="B23" s="241"/>
      <c r="C23" s="241"/>
      <c r="D23" s="31"/>
      <c r="E23" s="241" t="s">
        <v>22</v>
      </c>
      <c r="F23" s="241" t="s">
        <v>76</v>
      </c>
      <c r="G23" s="241"/>
      <c r="H23" s="241" t="s">
        <v>77</v>
      </c>
      <c r="I23" s="283" t="s">
        <v>78</v>
      </c>
      <c r="J23" s="34">
        <f t="shared" ref="J23:J25" si="2">D23*G23</f>
        <v>0</v>
      </c>
      <c r="K23" s="36">
        <f t="shared" si="1"/>
        <v>0</v>
      </c>
      <c r="L23" s="433"/>
      <c r="M23" s="325"/>
    </row>
    <row r="24" spans="1:13" s="9" customFormat="1" x14ac:dyDescent="0.2">
      <c r="A24" s="282"/>
      <c r="B24" s="241"/>
      <c r="C24" s="241"/>
      <c r="D24" s="31"/>
      <c r="E24" s="241" t="s">
        <v>22</v>
      </c>
      <c r="F24" s="241" t="s">
        <v>76</v>
      </c>
      <c r="G24" s="241"/>
      <c r="H24" s="241" t="s">
        <v>77</v>
      </c>
      <c r="I24" s="283" t="s">
        <v>78</v>
      </c>
      <c r="J24" s="34">
        <f t="shared" si="2"/>
        <v>0</v>
      </c>
      <c r="K24" s="36">
        <f t="shared" si="1"/>
        <v>0</v>
      </c>
      <c r="L24" s="433"/>
      <c r="M24" s="325"/>
    </row>
    <row r="25" spans="1:13" s="9" customFormat="1" x14ac:dyDescent="0.2">
      <c r="A25" s="282"/>
      <c r="B25" s="241"/>
      <c r="C25" s="241" t="s">
        <v>75</v>
      </c>
      <c r="D25" s="31"/>
      <c r="E25" s="241" t="s">
        <v>22</v>
      </c>
      <c r="F25" s="241" t="s">
        <v>76</v>
      </c>
      <c r="G25" s="241"/>
      <c r="H25" s="241" t="s">
        <v>77</v>
      </c>
      <c r="I25" s="283" t="s">
        <v>78</v>
      </c>
      <c r="J25" s="34">
        <f t="shared" si="2"/>
        <v>0</v>
      </c>
      <c r="K25" s="36">
        <f t="shared" si="1"/>
        <v>0</v>
      </c>
      <c r="L25" s="433"/>
      <c r="M25" s="241"/>
    </row>
    <row r="26" spans="1:13" s="9" customFormat="1" x14ac:dyDescent="0.2">
      <c r="A26" s="277" t="s">
        <v>64</v>
      </c>
      <c r="B26" s="278"/>
      <c r="C26" s="278"/>
      <c r="D26" s="284"/>
      <c r="E26" s="278"/>
      <c r="F26" s="278"/>
      <c r="G26" s="278"/>
      <c r="H26" s="278"/>
      <c r="I26" s="285"/>
      <c r="J26" s="281">
        <f>SUM(J27)</f>
        <v>0</v>
      </c>
      <c r="K26" s="281">
        <f>SUM(K27)</f>
        <v>0</v>
      </c>
      <c r="L26" s="433"/>
      <c r="M26" s="241"/>
    </row>
    <row r="27" spans="1:13" s="9" customFormat="1" x14ac:dyDescent="0.2">
      <c r="A27" s="282"/>
      <c r="B27" s="241"/>
      <c r="C27" s="241" t="s">
        <v>75</v>
      </c>
      <c r="D27" s="31"/>
      <c r="E27" s="241" t="s">
        <v>22</v>
      </c>
      <c r="F27" s="241" t="s">
        <v>76</v>
      </c>
      <c r="G27" s="241"/>
      <c r="H27" s="241" t="s">
        <v>86</v>
      </c>
      <c r="I27" s="283" t="s">
        <v>78</v>
      </c>
      <c r="J27" s="34">
        <f t="shared" ref="J27" si="3">D27*G27</f>
        <v>0</v>
      </c>
      <c r="K27" s="36">
        <f>J27</f>
        <v>0</v>
      </c>
      <c r="L27" s="433"/>
      <c r="M27" s="241"/>
    </row>
    <row r="28" spans="1:13" s="9" customFormat="1" x14ac:dyDescent="0.2">
      <c r="A28" s="286" t="s">
        <v>31</v>
      </c>
      <c r="B28" s="287"/>
      <c r="C28" s="287"/>
      <c r="D28" s="288"/>
      <c r="E28" s="287"/>
      <c r="F28" s="287"/>
      <c r="G28" s="287"/>
      <c r="H28" s="287"/>
      <c r="I28" s="289"/>
      <c r="J28" s="290">
        <f>SUM(J29,J32,J36,J38)</f>
        <v>0</v>
      </c>
      <c r="K28" s="291">
        <f>SUM(K29,K32,K36,K38)</f>
        <v>0</v>
      </c>
      <c r="L28" s="433"/>
      <c r="M28" s="241"/>
    </row>
    <row r="29" spans="1:13" s="9" customFormat="1" x14ac:dyDescent="0.2">
      <c r="A29" s="277" t="s">
        <v>65</v>
      </c>
      <c r="B29" s="278"/>
      <c r="C29" s="278"/>
      <c r="D29" s="284"/>
      <c r="E29" s="278"/>
      <c r="F29" s="278"/>
      <c r="G29" s="278"/>
      <c r="H29" s="278"/>
      <c r="I29" s="285"/>
      <c r="J29" s="281">
        <f>SUM(J30:J31)</f>
        <v>0</v>
      </c>
      <c r="K29" s="281">
        <f>SUM(K30:K31)</f>
        <v>0</v>
      </c>
      <c r="L29" s="433"/>
      <c r="M29" s="241"/>
    </row>
    <row r="30" spans="1:13" s="9" customFormat="1" x14ac:dyDescent="0.2">
      <c r="A30" s="282"/>
      <c r="B30" s="241" t="s">
        <v>87</v>
      </c>
      <c r="C30" s="241"/>
      <c r="D30" s="31"/>
      <c r="E30" s="241"/>
      <c r="F30" s="241"/>
      <c r="G30" s="241"/>
      <c r="H30" s="241"/>
      <c r="I30" s="283" t="s">
        <v>78</v>
      </c>
      <c r="J30" s="35"/>
      <c r="K30" s="35">
        <f>J30</f>
        <v>0</v>
      </c>
      <c r="L30" s="433"/>
      <c r="M30" s="241"/>
    </row>
    <row r="31" spans="1:13" s="9" customFormat="1" x14ac:dyDescent="0.2">
      <c r="A31" s="282"/>
      <c r="B31" s="241" t="s">
        <v>88</v>
      </c>
      <c r="C31" s="241"/>
      <c r="D31" s="31"/>
      <c r="E31" s="241"/>
      <c r="F31" s="241"/>
      <c r="G31" s="241"/>
      <c r="H31" s="241"/>
      <c r="I31" s="283" t="s">
        <v>78</v>
      </c>
      <c r="J31" s="35"/>
      <c r="K31" s="35">
        <f>J31</f>
        <v>0</v>
      </c>
      <c r="L31" s="433"/>
      <c r="M31" s="241"/>
    </row>
    <row r="32" spans="1:13" s="9" customFormat="1" x14ac:dyDescent="0.2">
      <c r="A32" s="277" t="s">
        <v>66</v>
      </c>
      <c r="B32" s="278"/>
      <c r="C32" s="278"/>
      <c r="D32" s="279"/>
      <c r="E32" s="278"/>
      <c r="F32" s="278"/>
      <c r="G32" s="278"/>
      <c r="H32" s="278"/>
      <c r="I32" s="285"/>
      <c r="J32" s="281">
        <f>SUM(J33:J35)</f>
        <v>0</v>
      </c>
      <c r="K32" s="281">
        <f>SUM(K33:K35)</f>
        <v>0</v>
      </c>
      <c r="L32" s="433"/>
      <c r="M32" s="241"/>
    </row>
    <row r="33" spans="1:13" s="9" customFormat="1" x14ac:dyDescent="0.2">
      <c r="A33" s="282" t="s">
        <v>89</v>
      </c>
      <c r="B33" s="241" t="s">
        <v>289</v>
      </c>
      <c r="C33" s="241" t="s">
        <v>75</v>
      </c>
      <c r="D33" s="31"/>
      <c r="E33" s="241" t="s">
        <v>22</v>
      </c>
      <c r="F33" s="241" t="s">
        <v>76</v>
      </c>
      <c r="G33" s="241"/>
      <c r="H33" s="241" t="s">
        <v>288</v>
      </c>
      <c r="I33" s="283" t="s">
        <v>78</v>
      </c>
      <c r="J33" s="34">
        <f t="shared" ref="J33:J35" si="4">D33*G33</f>
        <v>0</v>
      </c>
      <c r="K33" s="35">
        <f>J33</f>
        <v>0</v>
      </c>
      <c r="L33" s="433"/>
      <c r="M33" s="241"/>
    </row>
    <row r="34" spans="1:13" s="9" customFormat="1" x14ac:dyDescent="0.2">
      <c r="A34" s="282"/>
      <c r="B34" s="241" t="s">
        <v>290</v>
      </c>
      <c r="C34" s="241" t="s">
        <v>75</v>
      </c>
      <c r="D34" s="31"/>
      <c r="E34" s="241" t="s">
        <v>22</v>
      </c>
      <c r="F34" s="241" t="s">
        <v>76</v>
      </c>
      <c r="G34" s="241"/>
      <c r="H34" s="241" t="s">
        <v>288</v>
      </c>
      <c r="I34" s="283" t="s">
        <v>78</v>
      </c>
      <c r="J34" s="34">
        <f t="shared" si="4"/>
        <v>0</v>
      </c>
      <c r="K34" s="35">
        <f t="shared" ref="K34:K35" si="5">J34</f>
        <v>0</v>
      </c>
      <c r="L34" s="433"/>
      <c r="M34" s="241"/>
    </row>
    <row r="35" spans="1:13" s="9" customFormat="1" x14ac:dyDescent="0.2">
      <c r="A35" s="282" t="s">
        <v>90</v>
      </c>
      <c r="B35" s="241" t="s">
        <v>290</v>
      </c>
      <c r="C35" s="241" t="s">
        <v>75</v>
      </c>
      <c r="D35" s="31"/>
      <c r="E35" s="241" t="s">
        <v>22</v>
      </c>
      <c r="F35" s="241" t="s">
        <v>76</v>
      </c>
      <c r="G35" s="241"/>
      <c r="H35" s="241" t="s">
        <v>288</v>
      </c>
      <c r="I35" s="283" t="s">
        <v>78</v>
      </c>
      <c r="J35" s="34">
        <f t="shared" si="4"/>
        <v>0</v>
      </c>
      <c r="K35" s="35">
        <f t="shared" si="5"/>
        <v>0</v>
      </c>
      <c r="L35" s="433"/>
      <c r="M35" s="241"/>
    </row>
    <row r="36" spans="1:13" s="9" customFormat="1" x14ac:dyDescent="0.2">
      <c r="A36" s="277" t="s">
        <v>67</v>
      </c>
      <c r="B36" s="278"/>
      <c r="C36" s="278"/>
      <c r="D36" s="284"/>
      <c r="E36" s="278"/>
      <c r="F36" s="278"/>
      <c r="G36" s="278"/>
      <c r="H36" s="278"/>
      <c r="I36" s="285"/>
      <c r="J36" s="281">
        <f>SUM(J37)</f>
        <v>0</v>
      </c>
      <c r="K36" s="281">
        <f>SUM(K37)</f>
        <v>0</v>
      </c>
      <c r="L36" s="433"/>
      <c r="M36" s="241"/>
    </row>
    <row r="37" spans="1:13" s="9" customFormat="1" x14ac:dyDescent="0.2">
      <c r="A37" s="282"/>
      <c r="B37" s="241" t="s">
        <v>294</v>
      </c>
      <c r="C37" s="241"/>
      <c r="D37" s="31"/>
      <c r="E37" s="241"/>
      <c r="F37" s="241"/>
      <c r="G37" s="241"/>
      <c r="H37" s="241"/>
      <c r="I37" s="283" t="s">
        <v>78</v>
      </c>
      <c r="J37" s="35"/>
      <c r="K37" s="35">
        <f>J37</f>
        <v>0</v>
      </c>
      <c r="L37" s="433"/>
      <c r="M37" s="241"/>
    </row>
    <row r="38" spans="1:13" s="9" customFormat="1" x14ac:dyDescent="0.2">
      <c r="A38" s="277" t="s">
        <v>68</v>
      </c>
      <c r="B38" s="278"/>
      <c r="C38" s="278"/>
      <c r="D38" s="279"/>
      <c r="E38" s="278"/>
      <c r="F38" s="278"/>
      <c r="G38" s="278"/>
      <c r="H38" s="278"/>
      <c r="I38" s="285"/>
      <c r="J38" s="281">
        <f>SUM(J39:J48)</f>
        <v>0</v>
      </c>
      <c r="K38" s="281">
        <f>SUM(K39:K48)</f>
        <v>0</v>
      </c>
      <c r="L38" s="433"/>
      <c r="M38" s="241"/>
    </row>
    <row r="39" spans="1:13" s="27" customFormat="1" x14ac:dyDescent="0.2">
      <c r="A39" s="282" t="s">
        <v>152</v>
      </c>
      <c r="C39" s="27" t="s">
        <v>75</v>
      </c>
      <c r="D39" s="31"/>
      <c r="E39" s="27" t="s">
        <v>22</v>
      </c>
      <c r="F39" s="27" t="s">
        <v>76</v>
      </c>
      <c r="H39" s="27" t="s">
        <v>91</v>
      </c>
      <c r="I39" s="32" t="s">
        <v>78</v>
      </c>
      <c r="J39" s="34">
        <f>D39*G39</f>
        <v>0</v>
      </c>
      <c r="K39" s="35">
        <f t="shared" ref="K39:K48" si="6">J39</f>
        <v>0</v>
      </c>
      <c r="L39" s="433"/>
    </row>
    <row r="40" spans="1:13" s="27" customFormat="1" x14ac:dyDescent="0.2">
      <c r="A40" s="282" t="s">
        <v>153</v>
      </c>
      <c r="D40" s="31"/>
      <c r="I40" s="32"/>
      <c r="J40" s="34"/>
      <c r="K40" s="35">
        <f t="shared" si="6"/>
        <v>0</v>
      </c>
      <c r="L40" s="433"/>
    </row>
    <row r="41" spans="1:13" s="27" customFormat="1" x14ac:dyDescent="0.2">
      <c r="A41" s="282" t="s">
        <v>158</v>
      </c>
      <c r="D41" s="31"/>
      <c r="I41" s="32"/>
      <c r="J41" s="34"/>
      <c r="K41" s="35">
        <f t="shared" si="6"/>
        <v>0</v>
      </c>
      <c r="L41" s="433"/>
    </row>
    <row r="42" spans="1:13" s="27" customFormat="1" x14ac:dyDescent="0.2">
      <c r="A42" s="282" t="s">
        <v>157</v>
      </c>
      <c r="C42" s="27" t="s">
        <v>75</v>
      </c>
      <c r="D42" s="31"/>
      <c r="E42" s="27" t="s">
        <v>22</v>
      </c>
      <c r="F42" s="27" t="s">
        <v>76</v>
      </c>
      <c r="H42" s="27" t="s">
        <v>91</v>
      </c>
      <c r="I42" s="32" t="s">
        <v>78</v>
      </c>
      <c r="J42" s="34">
        <f>D42*G42</f>
        <v>0</v>
      </c>
      <c r="K42" s="35">
        <f t="shared" si="6"/>
        <v>0</v>
      </c>
      <c r="L42" s="433"/>
    </row>
    <row r="43" spans="1:13" s="27" customFormat="1" x14ac:dyDescent="0.2">
      <c r="A43" s="282" t="s">
        <v>156</v>
      </c>
      <c r="D43" s="31"/>
      <c r="I43" s="32"/>
      <c r="J43" s="34"/>
      <c r="K43" s="35">
        <f t="shared" si="6"/>
        <v>0</v>
      </c>
      <c r="L43" s="433"/>
    </row>
    <row r="44" spans="1:13" s="27" customFormat="1" x14ac:dyDescent="0.2">
      <c r="A44" s="282" t="s">
        <v>155</v>
      </c>
      <c r="D44" s="31"/>
      <c r="I44" s="32"/>
      <c r="J44" s="34"/>
      <c r="K44" s="35">
        <f t="shared" si="6"/>
        <v>0</v>
      </c>
      <c r="L44" s="433"/>
    </row>
    <row r="45" spans="1:13" s="27" customFormat="1" x14ac:dyDescent="0.2">
      <c r="A45" s="282" t="s">
        <v>154</v>
      </c>
      <c r="D45" s="31"/>
      <c r="I45" s="32"/>
      <c r="J45" s="34"/>
      <c r="K45" s="35">
        <f t="shared" si="6"/>
        <v>0</v>
      </c>
      <c r="L45" s="433"/>
    </row>
    <row r="46" spans="1:13" s="27" customFormat="1" x14ac:dyDescent="0.2">
      <c r="A46" s="33" t="s">
        <v>150</v>
      </c>
      <c r="B46" s="27" t="s">
        <v>92</v>
      </c>
      <c r="D46" s="31"/>
      <c r="I46" s="32"/>
      <c r="J46" s="34"/>
      <c r="K46" s="35">
        <f t="shared" si="6"/>
        <v>0</v>
      </c>
      <c r="L46" s="433"/>
    </row>
    <row r="47" spans="1:13" s="27" customFormat="1" x14ac:dyDescent="0.2">
      <c r="A47" s="33"/>
      <c r="B47" s="27" t="s">
        <v>93</v>
      </c>
      <c r="D47" s="31"/>
      <c r="I47" s="32"/>
      <c r="J47" s="34"/>
      <c r="K47" s="35">
        <f t="shared" si="6"/>
        <v>0</v>
      </c>
      <c r="L47" s="433"/>
    </row>
    <row r="48" spans="1:13" s="27" customFormat="1" x14ac:dyDescent="0.2">
      <c r="A48" s="33" t="s">
        <v>151</v>
      </c>
      <c r="D48" s="31"/>
      <c r="I48" s="32"/>
      <c r="J48" s="34"/>
      <c r="K48" s="35">
        <f t="shared" si="6"/>
        <v>0</v>
      </c>
      <c r="L48" s="433"/>
    </row>
    <row r="49" spans="1:13" s="11" customFormat="1" x14ac:dyDescent="0.2">
      <c r="A49" s="292" t="s">
        <v>69</v>
      </c>
      <c r="B49" s="293"/>
      <c r="C49" s="293"/>
      <c r="D49" s="63"/>
      <c r="E49" s="293"/>
      <c r="F49" s="293"/>
      <c r="G49" s="293"/>
      <c r="H49" s="293"/>
      <c r="I49" s="294"/>
      <c r="J49" s="65">
        <f>SUM(J50+J54)</f>
        <v>0</v>
      </c>
      <c r="K49" s="65">
        <f>SUM(K50+K54)</f>
        <v>0</v>
      </c>
      <c r="L49" s="433"/>
      <c r="M49" s="302"/>
    </row>
    <row r="50" spans="1:13" s="11" customFormat="1" x14ac:dyDescent="0.2">
      <c r="A50" s="295" t="s">
        <v>70</v>
      </c>
      <c r="B50" s="296"/>
      <c r="C50" s="296"/>
      <c r="D50" s="297"/>
      <c r="E50" s="296"/>
      <c r="F50" s="296"/>
      <c r="G50" s="296"/>
      <c r="H50" s="296"/>
      <c r="I50" s="298"/>
      <c r="J50" s="299">
        <f>SUM(J51:J53)</f>
        <v>0</v>
      </c>
      <c r="K50" s="300">
        <f>SUM(K51:K53)</f>
        <v>0</v>
      </c>
      <c r="L50" s="433"/>
      <c r="M50" s="326"/>
    </row>
    <row r="51" spans="1:13" s="11" customFormat="1" x14ac:dyDescent="0.2">
      <c r="A51" s="35"/>
      <c r="B51" s="301" t="s">
        <v>141</v>
      </c>
      <c r="C51" s="302"/>
      <c r="D51" s="301"/>
      <c r="E51" s="302"/>
      <c r="F51" s="302"/>
      <c r="G51" s="302"/>
      <c r="H51" s="302"/>
      <c r="I51" s="283" t="s">
        <v>78</v>
      </c>
      <c r="J51" s="34">
        <f>'別紙2(4)項目別明細表(委託共同研究先)【2028年度】'!$J$52</f>
        <v>0</v>
      </c>
      <c r="K51" s="303">
        <f>'別紙2(4)項目別明細表(委託共同研究先)【2028年度】'!$K$52</f>
        <v>0</v>
      </c>
      <c r="L51" s="433"/>
      <c r="M51" s="326"/>
    </row>
    <row r="52" spans="1:13" s="11" customFormat="1" x14ac:dyDescent="0.2">
      <c r="A52" s="35"/>
      <c r="B52" s="301"/>
      <c r="C52" s="302"/>
      <c r="D52" s="301"/>
      <c r="E52" s="302"/>
      <c r="F52" s="302"/>
      <c r="G52" s="302"/>
      <c r="H52" s="302"/>
      <c r="I52" s="283"/>
      <c r="J52" s="34"/>
      <c r="K52" s="303"/>
      <c r="L52" s="433"/>
      <c r="M52" s="326"/>
    </row>
    <row r="53" spans="1:13" s="11" customFormat="1" x14ac:dyDescent="0.2">
      <c r="A53" s="304"/>
      <c r="B53" s="301"/>
      <c r="C53" s="301"/>
      <c r="D53" s="301"/>
      <c r="E53" s="302"/>
      <c r="F53" s="302"/>
      <c r="G53" s="302"/>
      <c r="H53" s="302"/>
      <c r="I53" s="283" t="s">
        <v>78</v>
      </c>
      <c r="J53" s="34"/>
      <c r="K53" s="303"/>
      <c r="L53" s="433"/>
      <c r="M53" s="327"/>
    </row>
    <row r="54" spans="1:13" s="11" customFormat="1" x14ac:dyDescent="0.2">
      <c r="A54" s="251" t="s">
        <v>71</v>
      </c>
      <c r="B54" s="305"/>
      <c r="C54" s="305"/>
      <c r="D54" s="306"/>
      <c r="E54" s="305"/>
      <c r="F54" s="305"/>
      <c r="G54" s="305"/>
      <c r="H54" s="305"/>
      <c r="I54" s="307"/>
      <c r="J54" s="308">
        <f>SUM(J55:J56)</f>
        <v>0</v>
      </c>
      <c r="K54" s="309">
        <f>SUM(K55:K56)</f>
        <v>0</v>
      </c>
      <c r="L54" s="433"/>
      <c r="M54" s="302"/>
    </row>
    <row r="55" spans="1:13" s="11" customFormat="1" x14ac:dyDescent="0.2">
      <c r="A55" s="310"/>
      <c r="B55" s="305"/>
      <c r="C55" s="306"/>
      <c r="D55" s="306"/>
      <c r="E55" s="305"/>
      <c r="F55" s="305"/>
      <c r="G55" s="305"/>
      <c r="H55" s="305"/>
      <c r="I55" s="311" t="s">
        <v>78</v>
      </c>
      <c r="J55" s="308"/>
      <c r="K55" s="309"/>
      <c r="L55" s="433"/>
      <c r="M55" s="327"/>
    </row>
    <row r="56" spans="1:13" s="11" customFormat="1" ht="13.85" thickBot="1" x14ac:dyDescent="0.25">
      <c r="A56" s="312"/>
      <c r="B56" s="313"/>
      <c r="C56" s="313"/>
      <c r="D56" s="314"/>
      <c r="E56" s="313"/>
      <c r="F56" s="313"/>
      <c r="G56" s="313"/>
      <c r="H56" s="313"/>
      <c r="I56" s="315"/>
      <c r="J56" s="316"/>
      <c r="K56" s="317"/>
      <c r="L56" s="434"/>
      <c r="M56" s="302"/>
    </row>
    <row r="57" spans="1:13" s="11" customFormat="1" ht="13.85" thickBot="1" x14ac:dyDescent="0.25">
      <c r="A57" s="328" t="s">
        <v>94</v>
      </c>
      <c r="B57" s="329"/>
      <c r="C57" s="329"/>
      <c r="D57" s="329"/>
      <c r="E57" s="329"/>
      <c r="F57" s="329"/>
      <c r="G57" s="329"/>
      <c r="H57" s="329"/>
      <c r="I57" s="330"/>
      <c r="J57" s="331">
        <f>SUM(J6,J19,J28,J49)</f>
        <v>0</v>
      </c>
      <c r="K57" s="331">
        <f>SUM(K6,K19,K28,K49)</f>
        <v>0</v>
      </c>
      <c r="L57" s="332">
        <f>ROUNDDOWN(SUM(K6,K19,K28,K49)*A58,-3)</f>
        <v>0</v>
      </c>
      <c r="M57" s="302"/>
    </row>
    <row r="58" spans="1:13" x14ac:dyDescent="0.2">
      <c r="A58" s="255">
        <v>0.66666666666666663</v>
      </c>
      <c r="B58" s="236"/>
      <c r="C58" s="236"/>
      <c r="D58" s="25"/>
      <c r="E58" s="236"/>
      <c r="F58" s="236"/>
      <c r="G58" s="236"/>
      <c r="H58" s="236"/>
      <c r="I58" s="236"/>
      <c r="J58" s="25"/>
      <c r="K58" s="25"/>
      <c r="L58" s="236"/>
      <c r="M58" s="236"/>
    </row>
    <row r="59" spans="1:13" x14ac:dyDescent="0.2">
      <c r="A59" s="236"/>
      <c r="B59" s="236"/>
      <c r="C59" s="236"/>
      <c r="D59" s="25"/>
      <c r="E59" s="236"/>
      <c r="F59" s="236"/>
      <c r="G59" s="236"/>
      <c r="H59" s="236"/>
      <c r="I59" s="236"/>
      <c r="J59" s="25"/>
      <c r="K59" s="25"/>
      <c r="L59" s="236"/>
      <c r="M59" s="236"/>
    </row>
    <row r="60" spans="1:13" x14ac:dyDescent="0.2">
      <c r="A60" s="302" t="s">
        <v>403</v>
      </c>
      <c r="B60" s="236"/>
      <c r="C60" s="236"/>
      <c r="D60" s="25"/>
      <c r="E60" s="236"/>
      <c r="F60" s="236"/>
      <c r="G60" s="236"/>
      <c r="H60" s="236"/>
      <c r="I60" s="236"/>
      <c r="J60" s="25"/>
      <c r="K60" s="25"/>
      <c r="L60" s="236"/>
      <c r="M60" s="236"/>
    </row>
    <row r="61" spans="1:13" ht="32.25" customHeight="1" x14ac:dyDescent="0.2">
      <c r="A61" s="431" t="s">
        <v>404</v>
      </c>
      <c r="B61" s="431"/>
      <c r="C61" s="431"/>
      <c r="D61" s="431"/>
      <c r="E61" s="431"/>
      <c r="F61" s="431"/>
      <c r="G61" s="431"/>
      <c r="H61" s="431"/>
      <c r="I61" s="431"/>
      <c r="J61" s="431"/>
      <c r="K61" s="431"/>
      <c r="L61" s="431"/>
      <c r="M61" s="236"/>
    </row>
    <row r="62" spans="1:13" x14ac:dyDescent="0.2">
      <c r="A62" s="196"/>
      <c r="B62" s="196"/>
      <c r="C62" s="196"/>
      <c r="D62" s="196"/>
      <c r="E62" s="196"/>
      <c r="F62" s="196"/>
      <c r="G62" s="196"/>
      <c r="H62" s="196"/>
      <c r="I62" s="196"/>
      <c r="J62" s="196"/>
      <c r="K62" s="268" t="s">
        <v>302</v>
      </c>
      <c r="L62" s="333" t="s">
        <v>329</v>
      </c>
      <c r="M62" s="236"/>
    </row>
    <row r="63" spans="1:13" x14ac:dyDescent="0.2">
      <c r="A63" s="196"/>
      <c r="B63" s="196"/>
      <c r="C63" s="196"/>
      <c r="D63" s="196"/>
      <c r="E63" s="196"/>
      <c r="F63" s="196"/>
      <c r="G63" s="196"/>
      <c r="H63" s="196"/>
      <c r="I63" s="196"/>
      <c r="J63" s="196"/>
      <c r="K63" s="196"/>
      <c r="L63" s="196"/>
      <c r="M63" s="236"/>
    </row>
    <row r="64" spans="1:13" x14ac:dyDescent="0.2">
      <c r="A64" s="196"/>
      <c r="B64" s="196"/>
      <c r="C64" s="196"/>
      <c r="D64" s="196"/>
      <c r="E64" s="196"/>
      <c r="F64" s="196"/>
      <c r="G64" s="196"/>
      <c r="H64" s="196"/>
      <c r="I64" s="196"/>
      <c r="J64" s="196"/>
      <c r="K64" s="196"/>
      <c r="L64" s="196"/>
      <c r="M64" s="236"/>
    </row>
    <row r="65" spans="1:12" x14ac:dyDescent="0.2">
      <c r="A65" s="71"/>
      <c r="B65" s="71"/>
      <c r="C65" s="71"/>
      <c r="D65" s="71"/>
      <c r="E65" s="71"/>
      <c r="F65" s="71"/>
      <c r="G65" s="71"/>
      <c r="H65" s="71"/>
      <c r="I65" s="71"/>
      <c r="J65" s="71"/>
      <c r="K65" s="71"/>
      <c r="L65" s="71"/>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5:I5"/>
    <mergeCell ref="A4:K4"/>
  </mergeCells>
  <phoneticPr fontId="4"/>
  <pageMargins left="0.7" right="0.7" top="0.75" bottom="0.75" header="0.3" footer="0.3"/>
  <pageSetup paperSize="9" scale="6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37ED0-86BD-44A0-8442-0B3D5B0F549E}">
  <sheetPr>
    <tabColor rgb="FFFFC000"/>
  </sheetPr>
  <dimension ref="A1:M65"/>
  <sheetViews>
    <sheetView view="pageBreakPreview" topLeftCell="A26" zoomScale="60" zoomScaleNormal="85"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8"/>
      <c r="B1" s="236"/>
      <c r="C1" s="236"/>
      <c r="D1" s="25"/>
      <c r="E1" s="236"/>
      <c r="F1" s="236"/>
      <c r="G1" s="236"/>
      <c r="H1" s="236"/>
      <c r="I1" s="236"/>
      <c r="J1" s="25"/>
      <c r="K1" s="25"/>
      <c r="L1" s="26" t="s">
        <v>57</v>
      </c>
      <c r="M1" s="236"/>
    </row>
    <row r="2" spans="1:13" ht="20.2" x14ac:dyDescent="0.2">
      <c r="A2" s="437" t="s">
        <v>408</v>
      </c>
      <c r="B2" s="437"/>
      <c r="C2" s="437"/>
      <c r="D2" s="437"/>
      <c r="E2" s="437"/>
      <c r="F2" s="437"/>
      <c r="G2" s="437"/>
      <c r="H2" s="437"/>
      <c r="I2" s="437"/>
      <c r="J2" s="437"/>
      <c r="K2" s="437"/>
      <c r="L2" s="437"/>
      <c r="M2" s="236"/>
    </row>
    <row r="3" spans="1:13" ht="19.05" x14ac:dyDescent="0.2">
      <c r="A3" s="236"/>
      <c r="B3" s="438"/>
      <c r="C3" s="438"/>
      <c r="D3" s="438"/>
      <c r="E3" s="438"/>
      <c r="F3" s="438"/>
      <c r="G3" s="438"/>
      <c r="H3" s="438"/>
      <c r="I3" s="439"/>
      <c r="J3" s="439"/>
      <c r="K3" s="439"/>
      <c r="L3" s="439"/>
      <c r="M3" s="236"/>
    </row>
    <row r="4" spans="1:13" s="9" customFormat="1" ht="13.85" thickBot="1" x14ac:dyDescent="0.25">
      <c r="A4" s="443" t="str">
        <f>"（４）"&amp;情報項目シート!C6&amp;"　　　項目別明細表(2029年度）"</f>
        <v>（４）　　　項目別明細表(2029年度）</v>
      </c>
      <c r="B4" s="443"/>
      <c r="C4" s="443"/>
      <c r="D4" s="443"/>
      <c r="E4" s="443"/>
      <c r="F4" s="443"/>
      <c r="G4" s="443"/>
      <c r="H4" s="443"/>
      <c r="I4" s="443"/>
      <c r="J4" s="443"/>
      <c r="K4" s="443"/>
      <c r="L4" s="241"/>
      <c r="M4" s="241"/>
    </row>
    <row r="5" spans="1:13" s="9" customFormat="1" x14ac:dyDescent="0.2">
      <c r="A5" s="440" t="s">
        <v>73</v>
      </c>
      <c r="B5" s="441"/>
      <c r="C5" s="441"/>
      <c r="D5" s="441"/>
      <c r="E5" s="441"/>
      <c r="F5" s="441"/>
      <c r="G5" s="441"/>
      <c r="H5" s="441"/>
      <c r="I5" s="442"/>
      <c r="J5" s="269" t="s">
        <v>387</v>
      </c>
      <c r="K5" s="270" t="s">
        <v>400</v>
      </c>
      <c r="L5" s="271" t="s">
        <v>401</v>
      </c>
      <c r="M5" s="241"/>
    </row>
    <row r="6" spans="1:13" s="9" customFormat="1" x14ac:dyDescent="0.2">
      <c r="A6" s="272" t="s">
        <v>59</v>
      </c>
      <c r="B6" s="273"/>
      <c r="C6" s="273"/>
      <c r="D6" s="274"/>
      <c r="E6" s="273"/>
      <c r="F6" s="273"/>
      <c r="G6" s="273"/>
      <c r="H6" s="273"/>
      <c r="I6" s="275"/>
      <c r="J6" s="276">
        <f>SUM(J7,J10,J16)</f>
        <v>0</v>
      </c>
      <c r="K6" s="276">
        <f>SUM(K7,K10,K16)</f>
        <v>0</v>
      </c>
      <c r="L6" s="432"/>
      <c r="M6" s="241"/>
    </row>
    <row r="7" spans="1:13" s="9" customFormat="1" x14ac:dyDescent="0.2">
      <c r="A7" s="277" t="s">
        <v>60</v>
      </c>
      <c r="B7" s="278"/>
      <c r="C7" s="278"/>
      <c r="D7" s="279"/>
      <c r="E7" s="278"/>
      <c r="F7" s="278"/>
      <c r="G7" s="278"/>
      <c r="H7" s="278"/>
      <c r="I7" s="280"/>
      <c r="J7" s="281">
        <f>SUM(J8:J9)</f>
        <v>0</v>
      </c>
      <c r="K7" s="281">
        <f>SUM(K8:K9)</f>
        <v>0</v>
      </c>
      <c r="L7" s="433"/>
      <c r="M7" s="241"/>
    </row>
    <row r="8" spans="1:13" s="9" customFormat="1" x14ac:dyDescent="0.2">
      <c r="A8" s="282"/>
      <c r="B8" s="241" t="s">
        <v>74</v>
      </c>
      <c r="C8" s="241" t="s">
        <v>75</v>
      </c>
      <c r="D8" s="31"/>
      <c r="E8" s="241" t="s">
        <v>22</v>
      </c>
      <c r="F8" s="241" t="s">
        <v>76</v>
      </c>
      <c r="G8" s="241"/>
      <c r="H8" s="241" t="s">
        <v>77</v>
      </c>
      <c r="I8" s="283" t="s">
        <v>78</v>
      </c>
      <c r="J8" s="34">
        <f>D8*G8</f>
        <v>0</v>
      </c>
      <c r="K8" s="35">
        <f>J8</f>
        <v>0</v>
      </c>
      <c r="L8" s="433"/>
      <c r="M8" s="241"/>
    </row>
    <row r="9" spans="1:13" s="9" customFormat="1" x14ac:dyDescent="0.2">
      <c r="A9" s="282"/>
      <c r="B9" s="241"/>
      <c r="C9" s="241"/>
      <c r="D9" s="31"/>
      <c r="E9" s="241"/>
      <c r="F9" s="241"/>
      <c r="G9" s="241"/>
      <c r="H9" s="241"/>
      <c r="I9" s="283"/>
      <c r="J9" s="34"/>
      <c r="K9" s="35">
        <f>J9</f>
        <v>0</v>
      </c>
      <c r="L9" s="433"/>
      <c r="M9" s="241"/>
    </row>
    <row r="10" spans="1:13" s="9" customFormat="1" x14ac:dyDescent="0.2">
      <c r="A10" s="435" t="s">
        <v>61</v>
      </c>
      <c r="B10" s="436"/>
      <c r="C10" s="278"/>
      <c r="D10" s="284"/>
      <c r="E10" s="278"/>
      <c r="F10" s="278"/>
      <c r="G10" s="278"/>
      <c r="H10" s="278"/>
      <c r="I10" s="285"/>
      <c r="J10" s="281">
        <f>SUM(J11:J15)</f>
        <v>0</v>
      </c>
      <c r="K10" s="281">
        <f>SUM(K11:K15)</f>
        <v>0</v>
      </c>
      <c r="L10" s="433"/>
      <c r="M10" s="241"/>
    </row>
    <row r="11" spans="1:13" s="9" customFormat="1" x14ac:dyDescent="0.2">
      <c r="A11" s="282"/>
      <c r="B11" s="241" t="s">
        <v>79</v>
      </c>
      <c r="C11" s="241" t="s">
        <v>75</v>
      </c>
      <c r="D11" s="31"/>
      <c r="E11" s="241" t="s">
        <v>22</v>
      </c>
      <c r="F11" s="241" t="s">
        <v>76</v>
      </c>
      <c r="G11" s="241"/>
      <c r="H11" s="241" t="s">
        <v>77</v>
      </c>
      <c r="I11" s="283" t="s">
        <v>78</v>
      </c>
      <c r="J11" s="34">
        <f t="shared" ref="J11:J12" si="0">D11*G11</f>
        <v>0</v>
      </c>
      <c r="K11" s="35">
        <f>J11</f>
        <v>0</v>
      </c>
      <c r="L11" s="433"/>
      <c r="M11" s="241"/>
    </row>
    <row r="12" spans="1:13" s="9" customFormat="1" x14ac:dyDescent="0.2">
      <c r="A12" s="282"/>
      <c r="B12" s="241" t="s">
        <v>80</v>
      </c>
      <c r="C12" s="241" t="s">
        <v>75</v>
      </c>
      <c r="D12" s="31"/>
      <c r="E12" s="241" t="s">
        <v>22</v>
      </c>
      <c r="F12" s="241" t="s">
        <v>76</v>
      </c>
      <c r="G12" s="241"/>
      <c r="H12" s="241" t="s">
        <v>77</v>
      </c>
      <c r="I12" s="283" t="s">
        <v>78</v>
      </c>
      <c r="J12" s="34">
        <f t="shared" si="0"/>
        <v>0</v>
      </c>
      <c r="K12" s="35">
        <f>J12</f>
        <v>0</v>
      </c>
      <c r="L12" s="433"/>
      <c r="M12" s="241"/>
    </row>
    <row r="13" spans="1:13" s="9" customFormat="1" x14ac:dyDescent="0.2">
      <c r="A13" s="282"/>
      <c r="B13" s="241" t="s">
        <v>81</v>
      </c>
      <c r="C13" s="241"/>
      <c r="D13" s="31"/>
      <c r="E13" s="241"/>
      <c r="F13" s="241"/>
      <c r="G13" s="241"/>
      <c r="H13" s="241"/>
      <c r="I13" s="283" t="s">
        <v>78</v>
      </c>
      <c r="J13" s="34"/>
      <c r="K13" s="35">
        <f>J13</f>
        <v>0</v>
      </c>
      <c r="L13" s="433"/>
      <c r="M13" s="241"/>
    </row>
    <row r="14" spans="1:13" s="9" customFormat="1" x14ac:dyDescent="0.2">
      <c r="A14" s="282"/>
      <c r="B14" s="241" t="s">
        <v>82</v>
      </c>
      <c r="C14" s="241"/>
      <c r="D14" s="31"/>
      <c r="E14" s="241"/>
      <c r="F14" s="241"/>
      <c r="G14" s="241"/>
      <c r="H14" s="241"/>
      <c r="I14" s="283" t="s">
        <v>78</v>
      </c>
      <c r="J14" s="34"/>
      <c r="K14" s="35">
        <f>J14</f>
        <v>0</v>
      </c>
      <c r="L14" s="433"/>
      <c r="M14" s="241"/>
    </row>
    <row r="15" spans="1:13" s="9" customFormat="1" x14ac:dyDescent="0.2">
      <c r="A15" s="282"/>
      <c r="B15" s="241" t="s">
        <v>83</v>
      </c>
      <c r="C15" s="241"/>
      <c r="D15" s="31"/>
      <c r="E15" s="241"/>
      <c r="F15" s="241"/>
      <c r="G15" s="241"/>
      <c r="H15" s="241"/>
      <c r="I15" s="283" t="s">
        <v>78</v>
      </c>
      <c r="J15" s="34"/>
      <c r="K15" s="35">
        <f>J15</f>
        <v>0</v>
      </c>
      <c r="L15" s="433"/>
      <c r="M15" s="241"/>
    </row>
    <row r="16" spans="1:13" s="9" customFormat="1" x14ac:dyDescent="0.2">
      <c r="A16" s="277" t="s">
        <v>62</v>
      </c>
      <c r="B16" s="278"/>
      <c r="C16" s="278"/>
      <c r="D16" s="279"/>
      <c r="E16" s="278"/>
      <c r="F16" s="278"/>
      <c r="G16" s="278"/>
      <c r="H16" s="278"/>
      <c r="I16" s="280"/>
      <c r="J16" s="281">
        <f>SUM(J17:J18)</f>
        <v>0</v>
      </c>
      <c r="K16" s="281">
        <f>SUM(K17:K18)</f>
        <v>0</v>
      </c>
      <c r="L16" s="433"/>
      <c r="M16" s="241"/>
    </row>
    <row r="17" spans="1:13" s="9" customFormat="1" x14ac:dyDescent="0.2">
      <c r="A17" s="282"/>
      <c r="B17" s="241" t="s">
        <v>84</v>
      </c>
      <c r="C17" s="241"/>
      <c r="D17" s="31"/>
      <c r="E17" s="241"/>
      <c r="F17" s="241"/>
      <c r="G17" s="241"/>
      <c r="H17" s="241"/>
      <c r="I17" s="283" t="s">
        <v>78</v>
      </c>
      <c r="J17" s="34"/>
      <c r="K17" s="35">
        <f>J17</f>
        <v>0</v>
      </c>
      <c r="L17" s="433"/>
      <c r="M17" s="241"/>
    </row>
    <row r="18" spans="1:13" s="9" customFormat="1" x14ac:dyDescent="0.2">
      <c r="A18" s="282"/>
      <c r="B18" s="241" t="s">
        <v>85</v>
      </c>
      <c r="C18" s="241"/>
      <c r="D18" s="31"/>
      <c r="E18" s="241"/>
      <c r="F18" s="241"/>
      <c r="G18" s="241"/>
      <c r="H18" s="241"/>
      <c r="I18" s="283" t="s">
        <v>78</v>
      </c>
      <c r="J18" s="34"/>
      <c r="K18" s="35">
        <f>J18</f>
        <v>0</v>
      </c>
      <c r="L18" s="433"/>
      <c r="M18" s="241"/>
    </row>
    <row r="19" spans="1:13" s="9" customFormat="1" x14ac:dyDescent="0.2">
      <c r="A19" s="286" t="s">
        <v>30</v>
      </c>
      <c r="B19" s="287"/>
      <c r="C19" s="287"/>
      <c r="D19" s="288"/>
      <c r="E19" s="287"/>
      <c r="F19" s="287"/>
      <c r="G19" s="287"/>
      <c r="H19" s="287"/>
      <c r="I19" s="289"/>
      <c r="J19" s="290">
        <f>SUM(J20,J26)</f>
        <v>0</v>
      </c>
      <c r="K19" s="290">
        <f>SUM(K20,K26)</f>
        <v>0</v>
      </c>
      <c r="L19" s="433"/>
      <c r="M19" s="241"/>
    </row>
    <row r="20" spans="1:13" s="9" customFormat="1" x14ac:dyDescent="0.2">
      <c r="A20" s="277" t="s">
        <v>63</v>
      </c>
      <c r="B20" s="278"/>
      <c r="C20" s="278"/>
      <c r="D20" s="284"/>
      <c r="E20" s="278"/>
      <c r="F20" s="278"/>
      <c r="G20" s="278"/>
      <c r="H20" s="278"/>
      <c r="I20" s="285"/>
      <c r="J20" s="281">
        <f>SUM(J21:J25)</f>
        <v>0</v>
      </c>
      <c r="K20" s="281">
        <f>SUM(K21:K25)</f>
        <v>0</v>
      </c>
      <c r="L20" s="433"/>
      <c r="M20" s="241"/>
    </row>
    <row r="21" spans="1:13" s="9" customFormat="1" x14ac:dyDescent="0.2">
      <c r="A21" s="282" t="s">
        <v>99</v>
      </c>
      <c r="B21" s="241"/>
      <c r="C21" s="241" t="s">
        <v>75</v>
      </c>
      <c r="D21" s="31"/>
      <c r="E21" s="241" t="s">
        <v>22</v>
      </c>
      <c r="F21" s="241" t="s">
        <v>76</v>
      </c>
      <c r="G21" s="241"/>
      <c r="H21" s="241" t="s">
        <v>77</v>
      </c>
      <c r="I21" s="283" t="s">
        <v>78</v>
      </c>
      <c r="J21" s="34">
        <f>D21*G21</f>
        <v>0</v>
      </c>
      <c r="K21" s="36">
        <f>J21</f>
        <v>0</v>
      </c>
      <c r="L21" s="433"/>
      <c r="M21" s="325"/>
    </row>
    <row r="22" spans="1:13" s="9" customFormat="1" x14ac:dyDescent="0.2">
      <c r="A22" s="282" t="s">
        <v>100</v>
      </c>
      <c r="B22" s="241"/>
      <c r="C22" s="241"/>
      <c r="D22" s="31"/>
      <c r="E22" s="241" t="s">
        <v>22</v>
      </c>
      <c r="F22" s="241" t="s">
        <v>76</v>
      </c>
      <c r="G22" s="241"/>
      <c r="H22" s="241" t="s">
        <v>77</v>
      </c>
      <c r="I22" s="283" t="s">
        <v>78</v>
      </c>
      <c r="J22" s="34">
        <f>D22*G22</f>
        <v>0</v>
      </c>
      <c r="K22" s="36">
        <f t="shared" ref="K22:K25" si="1">J22</f>
        <v>0</v>
      </c>
      <c r="L22" s="433"/>
      <c r="M22" s="325"/>
    </row>
    <row r="23" spans="1:13" s="9" customFormat="1" x14ac:dyDescent="0.2">
      <c r="A23" s="282"/>
      <c r="B23" s="241"/>
      <c r="C23" s="241"/>
      <c r="D23" s="31"/>
      <c r="E23" s="241" t="s">
        <v>22</v>
      </c>
      <c r="F23" s="241" t="s">
        <v>76</v>
      </c>
      <c r="G23" s="241"/>
      <c r="H23" s="241" t="s">
        <v>77</v>
      </c>
      <c r="I23" s="283" t="s">
        <v>78</v>
      </c>
      <c r="J23" s="34">
        <f t="shared" ref="J23:J25" si="2">D23*G23</f>
        <v>0</v>
      </c>
      <c r="K23" s="36">
        <f t="shared" si="1"/>
        <v>0</v>
      </c>
      <c r="L23" s="433"/>
      <c r="M23" s="325"/>
    </row>
    <row r="24" spans="1:13" s="9" customFormat="1" x14ac:dyDescent="0.2">
      <c r="A24" s="282"/>
      <c r="B24" s="241"/>
      <c r="C24" s="241"/>
      <c r="D24" s="31"/>
      <c r="E24" s="241" t="s">
        <v>22</v>
      </c>
      <c r="F24" s="241" t="s">
        <v>76</v>
      </c>
      <c r="G24" s="241"/>
      <c r="H24" s="241" t="s">
        <v>77</v>
      </c>
      <c r="I24" s="283" t="s">
        <v>78</v>
      </c>
      <c r="J24" s="34">
        <f t="shared" si="2"/>
        <v>0</v>
      </c>
      <c r="K24" s="36">
        <f t="shared" si="1"/>
        <v>0</v>
      </c>
      <c r="L24" s="433"/>
      <c r="M24" s="325"/>
    </row>
    <row r="25" spans="1:13" s="9" customFormat="1" x14ac:dyDescent="0.2">
      <c r="A25" s="282"/>
      <c r="B25" s="241"/>
      <c r="C25" s="241" t="s">
        <v>75</v>
      </c>
      <c r="D25" s="31"/>
      <c r="E25" s="241" t="s">
        <v>22</v>
      </c>
      <c r="F25" s="241" t="s">
        <v>76</v>
      </c>
      <c r="G25" s="241"/>
      <c r="H25" s="241" t="s">
        <v>77</v>
      </c>
      <c r="I25" s="283" t="s">
        <v>78</v>
      </c>
      <c r="J25" s="34">
        <f t="shared" si="2"/>
        <v>0</v>
      </c>
      <c r="K25" s="36">
        <f t="shared" si="1"/>
        <v>0</v>
      </c>
      <c r="L25" s="433"/>
      <c r="M25" s="241"/>
    </row>
    <row r="26" spans="1:13" s="9" customFormat="1" x14ac:dyDescent="0.2">
      <c r="A26" s="277" t="s">
        <v>64</v>
      </c>
      <c r="B26" s="278"/>
      <c r="C26" s="278"/>
      <c r="D26" s="284"/>
      <c r="E26" s="278"/>
      <c r="F26" s="278"/>
      <c r="G26" s="278"/>
      <c r="H26" s="278"/>
      <c r="I26" s="285"/>
      <c r="J26" s="281">
        <f>SUM(J27)</f>
        <v>0</v>
      </c>
      <c r="K26" s="281">
        <f>SUM(K27)</f>
        <v>0</v>
      </c>
      <c r="L26" s="433"/>
      <c r="M26" s="241"/>
    </row>
    <row r="27" spans="1:13" s="9" customFormat="1" x14ac:dyDescent="0.2">
      <c r="A27" s="282"/>
      <c r="B27" s="241"/>
      <c r="C27" s="241" t="s">
        <v>75</v>
      </c>
      <c r="D27" s="31"/>
      <c r="E27" s="241" t="s">
        <v>22</v>
      </c>
      <c r="F27" s="241" t="s">
        <v>76</v>
      </c>
      <c r="G27" s="241"/>
      <c r="H27" s="241" t="s">
        <v>86</v>
      </c>
      <c r="I27" s="283" t="s">
        <v>78</v>
      </c>
      <c r="J27" s="34">
        <f t="shared" ref="J27" si="3">D27*G27</f>
        <v>0</v>
      </c>
      <c r="K27" s="36">
        <f>J27</f>
        <v>0</v>
      </c>
      <c r="L27" s="433"/>
      <c r="M27" s="241"/>
    </row>
    <row r="28" spans="1:13" s="9" customFormat="1" x14ac:dyDescent="0.2">
      <c r="A28" s="286" t="s">
        <v>31</v>
      </c>
      <c r="B28" s="287"/>
      <c r="C28" s="287"/>
      <c r="D28" s="288"/>
      <c r="E28" s="287"/>
      <c r="F28" s="287"/>
      <c r="G28" s="287"/>
      <c r="H28" s="287"/>
      <c r="I28" s="289"/>
      <c r="J28" s="290">
        <f>SUM(J29,J32,J36,J38)</f>
        <v>0</v>
      </c>
      <c r="K28" s="291">
        <f>SUM(K29,K32,K36,K38)</f>
        <v>0</v>
      </c>
      <c r="L28" s="433"/>
      <c r="M28" s="241"/>
    </row>
    <row r="29" spans="1:13" s="9" customFormat="1" x14ac:dyDescent="0.2">
      <c r="A29" s="277" t="s">
        <v>65</v>
      </c>
      <c r="B29" s="278"/>
      <c r="C29" s="278"/>
      <c r="D29" s="284"/>
      <c r="E29" s="278"/>
      <c r="F29" s="278"/>
      <c r="G29" s="278"/>
      <c r="H29" s="278"/>
      <c r="I29" s="285"/>
      <c r="J29" s="281">
        <f>SUM(J30:J31)</f>
        <v>0</v>
      </c>
      <c r="K29" s="281">
        <f>SUM(K30:K31)</f>
        <v>0</v>
      </c>
      <c r="L29" s="433"/>
      <c r="M29" s="241"/>
    </row>
    <row r="30" spans="1:13" s="9" customFormat="1" x14ac:dyDescent="0.2">
      <c r="A30" s="282"/>
      <c r="B30" s="241" t="s">
        <v>87</v>
      </c>
      <c r="C30" s="241"/>
      <c r="D30" s="31"/>
      <c r="E30" s="241"/>
      <c r="F30" s="241"/>
      <c r="G30" s="241"/>
      <c r="H30" s="241"/>
      <c r="I30" s="283" t="s">
        <v>78</v>
      </c>
      <c r="J30" s="35"/>
      <c r="K30" s="35">
        <f>J30</f>
        <v>0</v>
      </c>
      <c r="L30" s="433"/>
      <c r="M30" s="241"/>
    </row>
    <row r="31" spans="1:13" s="9" customFormat="1" x14ac:dyDescent="0.2">
      <c r="A31" s="282"/>
      <c r="B31" s="241" t="s">
        <v>88</v>
      </c>
      <c r="C31" s="241"/>
      <c r="D31" s="31"/>
      <c r="E31" s="241"/>
      <c r="F31" s="241"/>
      <c r="G31" s="241"/>
      <c r="H31" s="241"/>
      <c r="I31" s="283" t="s">
        <v>78</v>
      </c>
      <c r="J31" s="35"/>
      <c r="K31" s="35">
        <f>J31</f>
        <v>0</v>
      </c>
      <c r="L31" s="433"/>
      <c r="M31" s="241"/>
    </row>
    <row r="32" spans="1:13" s="9" customFormat="1" x14ac:dyDescent="0.2">
      <c r="A32" s="277" t="s">
        <v>66</v>
      </c>
      <c r="B32" s="278"/>
      <c r="C32" s="278"/>
      <c r="D32" s="279"/>
      <c r="E32" s="278"/>
      <c r="F32" s="278"/>
      <c r="G32" s="278"/>
      <c r="H32" s="278"/>
      <c r="I32" s="285"/>
      <c r="J32" s="281">
        <f>SUM(J33:J35)</f>
        <v>0</v>
      </c>
      <c r="K32" s="281">
        <f>SUM(K33:K35)</f>
        <v>0</v>
      </c>
      <c r="L32" s="433"/>
      <c r="M32" s="241"/>
    </row>
    <row r="33" spans="1:13" s="9" customFormat="1" x14ac:dyDescent="0.2">
      <c r="A33" s="282" t="s">
        <v>89</v>
      </c>
      <c r="B33" s="241" t="s">
        <v>289</v>
      </c>
      <c r="C33" s="241" t="s">
        <v>75</v>
      </c>
      <c r="D33" s="31"/>
      <c r="E33" s="241" t="s">
        <v>22</v>
      </c>
      <c r="F33" s="241" t="s">
        <v>76</v>
      </c>
      <c r="G33" s="241"/>
      <c r="H33" s="241" t="s">
        <v>288</v>
      </c>
      <c r="I33" s="283" t="s">
        <v>78</v>
      </c>
      <c r="J33" s="34">
        <f t="shared" ref="J33:J35" si="4">D33*G33</f>
        <v>0</v>
      </c>
      <c r="K33" s="35">
        <f>J33</f>
        <v>0</v>
      </c>
      <c r="L33" s="433"/>
      <c r="M33" s="241"/>
    </row>
    <row r="34" spans="1:13" s="9" customFormat="1" x14ac:dyDescent="0.2">
      <c r="A34" s="282"/>
      <c r="B34" s="241" t="s">
        <v>290</v>
      </c>
      <c r="C34" s="241" t="s">
        <v>75</v>
      </c>
      <c r="D34" s="31"/>
      <c r="E34" s="241" t="s">
        <v>22</v>
      </c>
      <c r="F34" s="241" t="s">
        <v>76</v>
      </c>
      <c r="G34" s="241"/>
      <c r="H34" s="241" t="s">
        <v>288</v>
      </c>
      <c r="I34" s="283" t="s">
        <v>78</v>
      </c>
      <c r="J34" s="34">
        <f t="shared" si="4"/>
        <v>0</v>
      </c>
      <c r="K34" s="35">
        <f t="shared" ref="K34:K35" si="5">J34</f>
        <v>0</v>
      </c>
      <c r="L34" s="433"/>
      <c r="M34" s="241"/>
    </row>
    <row r="35" spans="1:13" s="9" customFormat="1" x14ac:dyDescent="0.2">
      <c r="A35" s="282" t="s">
        <v>90</v>
      </c>
      <c r="B35" s="241" t="s">
        <v>290</v>
      </c>
      <c r="C35" s="241" t="s">
        <v>75</v>
      </c>
      <c r="D35" s="31"/>
      <c r="E35" s="241" t="s">
        <v>22</v>
      </c>
      <c r="F35" s="241" t="s">
        <v>76</v>
      </c>
      <c r="G35" s="241"/>
      <c r="H35" s="241" t="s">
        <v>288</v>
      </c>
      <c r="I35" s="283" t="s">
        <v>78</v>
      </c>
      <c r="J35" s="34">
        <f t="shared" si="4"/>
        <v>0</v>
      </c>
      <c r="K35" s="35">
        <f t="shared" si="5"/>
        <v>0</v>
      </c>
      <c r="L35" s="433"/>
      <c r="M35" s="241"/>
    </row>
    <row r="36" spans="1:13" s="9" customFormat="1" x14ac:dyDescent="0.2">
      <c r="A36" s="277" t="s">
        <v>67</v>
      </c>
      <c r="B36" s="278"/>
      <c r="C36" s="278"/>
      <c r="D36" s="284"/>
      <c r="E36" s="278"/>
      <c r="F36" s="278"/>
      <c r="G36" s="278"/>
      <c r="H36" s="278"/>
      <c r="I36" s="285"/>
      <c r="J36" s="281">
        <f>SUM(J37)</f>
        <v>0</v>
      </c>
      <c r="K36" s="281">
        <f>SUM(K37)</f>
        <v>0</v>
      </c>
      <c r="L36" s="433"/>
      <c r="M36" s="241"/>
    </row>
    <row r="37" spans="1:13" s="9" customFormat="1" x14ac:dyDescent="0.2">
      <c r="A37" s="282"/>
      <c r="B37" s="241" t="s">
        <v>294</v>
      </c>
      <c r="C37" s="241"/>
      <c r="D37" s="31"/>
      <c r="E37" s="241"/>
      <c r="F37" s="241"/>
      <c r="G37" s="241"/>
      <c r="H37" s="241"/>
      <c r="I37" s="283" t="s">
        <v>78</v>
      </c>
      <c r="J37" s="35"/>
      <c r="K37" s="35">
        <f>J37</f>
        <v>0</v>
      </c>
      <c r="L37" s="433"/>
      <c r="M37" s="241"/>
    </row>
    <row r="38" spans="1:13" s="9" customFormat="1" x14ac:dyDescent="0.2">
      <c r="A38" s="277" t="s">
        <v>68</v>
      </c>
      <c r="B38" s="278"/>
      <c r="C38" s="278"/>
      <c r="D38" s="279"/>
      <c r="E38" s="278"/>
      <c r="F38" s="278"/>
      <c r="G38" s="278"/>
      <c r="H38" s="278"/>
      <c r="I38" s="285"/>
      <c r="J38" s="281">
        <f>SUM(J39:J48)</f>
        <v>0</v>
      </c>
      <c r="K38" s="281">
        <f>SUM(K39:K48)</f>
        <v>0</v>
      </c>
      <c r="L38" s="433"/>
      <c r="M38" s="241"/>
    </row>
    <row r="39" spans="1:13" s="27" customFormat="1" x14ac:dyDescent="0.2">
      <c r="A39" s="282" t="s">
        <v>152</v>
      </c>
      <c r="C39" s="27" t="s">
        <v>75</v>
      </c>
      <c r="D39" s="31"/>
      <c r="E39" s="27" t="s">
        <v>22</v>
      </c>
      <c r="F39" s="27" t="s">
        <v>76</v>
      </c>
      <c r="H39" s="27" t="s">
        <v>91</v>
      </c>
      <c r="I39" s="32" t="s">
        <v>78</v>
      </c>
      <c r="J39" s="34">
        <f>D39*G39</f>
        <v>0</v>
      </c>
      <c r="K39" s="35">
        <f t="shared" ref="K39:K48" si="6">J39</f>
        <v>0</v>
      </c>
      <c r="L39" s="433"/>
    </row>
    <row r="40" spans="1:13" s="27" customFormat="1" x14ac:dyDescent="0.2">
      <c r="A40" s="282" t="s">
        <v>153</v>
      </c>
      <c r="D40" s="31"/>
      <c r="I40" s="32"/>
      <c r="J40" s="34"/>
      <c r="K40" s="35">
        <f t="shared" si="6"/>
        <v>0</v>
      </c>
      <c r="L40" s="433"/>
    </row>
    <row r="41" spans="1:13" s="27" customFormat="1" x14ac:dyDescent="0.2">
      <c r="A41" s="282" t="s">
        <v>158</v>
      </c>
      <c r="D41" s="31"/>
      <c r="I41" s="32"/>
      <c r="J41" s="34"/>
      <c r="K41" s="35">
        <f t="shared" si="6"/>
        <v>0</v>
      </c>
      <c r="L41" s="433"/>
    </row>
    <row r="42" spans="1:13" s="27" customFormat="1" x14ac:dyDescent="0.2">
      <c r="A42" s="282" t="s">
        <v>157</v>
      </c>
      <c r="C42" s="27" t="s">
        <v>75</v>
      </c>
      <c r="D42" s="31"/>
      <c r="E42" s="27" t="s">
        <v>22</v>
      </c>
      <c r="F42" s="27" t="s">
        <v>76</v>
      </c>
      <c r="H42" s="27" t="s">
        <v>91</v>
      </c>
      <c r="I42" s="32" t="s">
        <v>78</v>
      </c>
      <c r="J42" s="34">
        <f>D42*G42</f>
        <v>0</v>
      </c>
      <c r="K42" s="35">
        <f t="shared" si="6"/>
        <v>0</v>
      </c>
      <c r="L42" s="433"/>
    </row>
    <row r="43" spans="1:13" s="27" customFormat="1" x14ac:dyDescent="0.2">
      <c r="A43" s="282" t="s">
        <v>156</v>
      </c>
      <c r="D43" s="31"/>
      <c r="I43" s="32"/>
      <c r="J43" s="34"/>
      <c r="K43" s="35">
        <f t="shared" si="6"/>
        <v>0</v>
      </c>
      <c r="L43" s="433"/>
    </row>
    <row r="44" spans="1:13" s="27" customFormat="1" x14ac:dyDescent="0.2">
      <c r="A44" s="282" t="s">
        <v>155</v>
      </c>
      <c r="D44" s="31"/>
      <c r="I44" s="32"/>
      <c r="J44" s="34"/>
      <c r="K44" s="35">
        <f t="shared" si="6"/>
        <v>0</v>
      </c>
      <c r="L44" s="433"/>
    </row>
    <row r="45" spans="1:13" s="27" customFormat="1" x14ac:dyDescent="0.2">
      <c r="A45" s="282" t="s">
        <v>154</v>
      </c>
      <c r="D45" s="31"/>
      <c r="I45" s="32"/>
      <c r="J45" s="34"/>
      <c r="K45" s="35">
        <f t="shared" si="6"/>
        <v>0</v>
      </c>
      <c r="L45" s="433"/>
    </row>
    <row r="46" spans="1:13" s="27" customFormat="1" x14ac:dyDescent="0.2">
      <c r="A46" s="33" t="s">
        <v>150</v>
      </c>
      <c r="B46" s="27" t="s">
        <v>92</v>
      </c>
      <c r="D46" s="31"/>
      <c r="I46" s="32"/>
      <c r="J46" s="34"/>
      <c r="K46" s="35">
        <f t="shared" si="6"/>
        <v>0</v>
      </c>
      <c r="L46" s="433"/>
    </row>
    <row r="47" spans="1:13" s="27" customFormat="1" x14ac:dyDescent="0.2">
      <c r="A47" s="33"/>
      <c r="B47" s="27" t="s">
        <v>93</v>
      </c>
      <c r="D47" s="31"/>
      <c r="I47" s="32"/>
      <c r="J47" s="34"/>
      <c r="K47" s="35">
        <f t="shared" si="6"/>
        <v>0</v>
      </c>
      <c r="L47" s="433"/>
    </row>
    <row r="48" spans="1:13" s="27" customFormat="1" x14ac:dyDescent="0.2">
      <c r="A48" s="33" t="s">
        <v>151</v>
      </c>
      <c r="D48" s="31"/>
      <c r="I48" s="32"/>
      <c r="J48" s="34"/>
      <c r="K48" s="35">
        <f t="shared" si="6"/>
        <v>0</v>
      </c>
      <c r="L48" s="433"/>
    </row>
    <row r="49" spans="1:13" s="11" customFormat="1" x14ac:dyDescent="0.2">
      <c r="A49" s="292" t="s">
        <v>69</v>
      </c>
      <c r="B49" s="293"/>
      <c r="C49" s="293"/>
      <c r="D49" s="63"/>
      <c r="E49" s="293"/>
      <c r="F49" s="293"/>
      <c r="G49" s="293"/>
      <c r="H49" s="293"/>
      <c r="I49" s="294"/>
      <c r="J49" s="65">
        <f>SUM(J50+J54)</f>
        <v>0</v>
      </c>
      <c r="K49" s="65">
        <f>SUM(K50+K54)</f>
        <v>0</v>
      </c>
      <c r="L49" s="433"/>
      <c r="M49" s="302"/>
    </row>
    <row r="50" spans="1:13" s="11" customFormat="1" x14ac:dyDescent="0.2">
      <c r="A50" s="295" t="s">
        <v>70</v>
      </c>
      <c r="B50" s="296"/>
      <c r="C50" s="296"/>
      <c r="D50" s="297"/>
      <c r="E50" s="296"/>
      <c r="F50" s="296"/>
      <c r="G50" s="296"/>
      <c r="H50" s="296"/>
      <c r="I50" s="298"/>
      <c r="J50" s="299">
        <f>SUM(J51:J53)</f>
        <v>0</v>
      </c>
      <c r="K50" s="300">
        <f>SUM(K51:K53)</f>
        <v>0</v>
      </c>
      <c r="L50" s="433"/>
      <c r="M50" s="326"/>
    </row>
    <row r="51" spans="1:13" s="11" customFormat="1" x14ac:dyDescent="0.2">
      <c r="A51" s="35"/>
      <c r="B51" s="301" t="s">
        <v>141</v>
      </c>
      <c r="C51" s="302"/>
      <c r="D51" s="301"/>
      <c r="E51" s="302"/>
      <c r="F51" s="302"/>
      <c r="G51" s="302"/>
      <c r="H51" s="302"/>
      <c r="I51" s="283" t="s">
        <v>78</v>
      </c>
      <c r="J51" s="34">
        <f>'別紙2(4)項目別明細表(委託共同研究先)【2029年度】'!$J$52</f>
        <v>0</v>
      </c>
      <c r="K51" s="303">
        <f>'別紙2(4)項目別明細表(委託共同研究先)【2029年度】'!$K$52</f>
        <v>0</v>
      </c>
      <c r="L51" s="433"/>
      <c r="M51" s="326"/>
    </row>
    <row r="52" spans="1:13" s="11" customFormat="1" x14ac:dyDescent="0.2">
      <c r="A52" s="35"/>
      <c r="B52" s="301"/>
      <c r="C52" s="302"/>
      <c r="D52" s="301"/>
      <c r="E52" s="302"/>
      <c r="F52" s="302"/>
      <c r="G52" s="302"/>
      <c r="H52" s="302"/>
      <c r="I52" s="283"/>
      <c r="J52" s="34"/>
      <c r="K52" s="303"/>
      <c r="L52" s="433"/>
      <c r="M52" s="326"/>
    </row>
    <row r="53" spans="1:13" s="11" customFormat="1" x14ac:dyDescent="0.2">
      <c r="A53" s="304"/>
      <c r="B53" s="301"/>
      <c r="C53" s="301"/>
      <c r="D53" s="301"/>
      <c r="E53" s="302"/>
      <c r="F53" s="302"/>
      <c r="G53" s="302"/>
      <c r="H53" s="302"/>
      <c r="I53" s="283" t="s">
        <v>78</v>
      </c>
      <c r="J53" s="34"/>
      <c r="K53" s="303"/>
      <c r="L53" s="433"/>
      <c r="M53" s="327"/>
    </row>
    <row r="54" spans="1:13" s="11" customFormat="1" x14ac:dyDescent="0.2">
      <c r="A54" s="251" t="s">
        <v>71</v>
      </c>
      <c r="B54" s="305"/>
      <c r="C54" s="305"/>
      <c r="D54" s="306"/>
      <c r="E54" s="305"/>
      <c r="F54" s="305"/>
      <c r="G54" s="305"/>
      <c r="H54" s="305"/>
      <c r="I54" s="307"/>
      <c r="J54" s="308">
        <f>SUM(J55:J56)</f>
        <v>0</v>
      </c>
      <c r="K54" s="309">
        <f>SUM(K55:K56)</f>
        <v>0</v>
      </c>
      <c r="L54" s="433"/>
      <c r="M54" s="302"/>
    </row>
    <row r="55" spans="1:13" s="11" customFormat="1" x14ac:dyDescent="0.2">
      <c r="A55" s="310"/>
      <c r="B55" s="305"/>
      <c r="C55" s="306"/>
      <c r="D55" s="306"/>
      <c r="E55" s="305"/>
      <c r="F55" s="305"/>
      <c r="G55" s="305"/>
      <c r="H55" s="305"/>
      <c r="I55" s="311" t="s">
        <v>78</v>
      </c>
      <c r="J55" s="308"/>
      <c r="K55" s="309"/>
      <c r="L55" s="433"/>
      <c r="M55" s="327"/>
    </row>
    <row r="56" spans="1:13" s="11" customFormat="1" ht="13.85" thickBot="1" x14ac:dyDescent="0.25">
      <c r="A56" s="312"/>
      <c r="B56" s="313"/>
      <c r="C56" s="313"/>
      <c r="D56" s="314"/>
      <c r="E56" s="313"/>
      <c r="F56" s="313"/>
      <c r="G56" s="313"/>
      <c r="H56" s="313"/>
      <c r="I56" s="315"/>
      <c r="J56" s="316"/>
      <c r="K56" s="317"/>
      <c r="L56" s="434"/>
      <c r="M56" s="302"/>
    </row>
    <row r="57" spans="1:13" s="11" customFormat="1" ht="13.85" thickBot="1" x14ac:dyDescent="0.25">
      <c r="A57" s="328" t="s">
        <v>94</v>
      </c>
      <c r="B57" s="329"/>
      <c r="C57" s="329"/>
      <c r="D57" s="329"/>
      <c r="E57" s="329"/>
      <c r="F57" s="329"/>
      <c r="G57" s="329"/>
      <c r="H57" s="329"/>
      <c r="I57" s="330"/>
      <c r="J57" s="331">
        <f>SUM(J6,J19,J28,J49)</f>
        <v>0</v>
      </c>
      <c r="K57" s="331">
        <f>SUM(K6,K19,K28,K49)</f>
        <v>0</v>
      </c>
      <c r="L57" s="332">
        <f>ROUNDDOWN(SUM(K6,K19,K28,K49)*A58,-3)</f>
        <v>0</v>
      </c>
      <c r="M57" s="302"/>
    </row>
    <row r="58" spans="1:13" x14ac:dyDescent="0.2">
      <c r="A58" s="255">
        <v>0.66666666666666663</v>
      </c>
      <c r="B58" s="236"/>
      <c r="C58" s="236"/>
      <c r="D58" s="25"/>
      <c r="E58" s="236"/>
      <c r="F58" s="236"/>
      <c r="G58" s="236"/>
      <c r="H58" s="236"/>
      <c r="I58" s="236"/>
      <c r="J58" s="25"/>
      <c r="K58" s="25"/>
      <c r="L58" s="236"/>
      <c r="M58" s="236"/>
    </row>
    <row r="59" spans="1:13" x14ac:dyDescent="0.2">
      <c r="A59" s="236"/>
      <c r="B59" s="236"/>
      <c r="C59" s="236"/>
      <c r="D59" s="25"/>
      <c r="E59" s="236"/>
      <c r="F59" s="236"/>
      <c r="G59" s="236"/>
      <c r="H59" s="236"/>
      <c r="I59" s="236"/>
      <c r="J59" s="25"/>
      <c r="K59" s="25"/>
      <c r="L59" s="236"/>
      <c r="M59" s="236"/>
    </row>
    <row r="60" spans="1:13" x14ac:dyDescent="0.2">
      <c r="A60" s="302" t="s">
        <v>403</v>
      </c>
      <c r="B60" s="236"/>
      <c r="C60" s="236"/>
      <c r="D60" s="25"/>
      <c r="E60" s="236"/>
      <c r="F60" s="236"/>
      <c r="G60" s="236"/>
      <c r="H60" s="236"/>
      <c r="I60" s="236"/>
      <c r="J60" s="25"/>
      <c r="K60" s="25"/>
      <c r="L60" s="236"/>
      <c r="M60" s="236"/>
    </row>
    <row r="61" spans="1:13" ht="32.25" customHeight="1" x14ac:dyDescent="0.2">
      <c r="A61" s="431" t="s">
        <v>404</v>
      </c>
      <c r="B61" s="431"/>
      <c r="C61" s="431"/>
      <c r="D61" s="431"/>
      <c r="E61" s="431"/>
      <c r="F61" s="431"/>
      <c r="G61" s="431"/>
      <c r="H61" s="431"/>
      <c r="I61" s="431"/>
      <c r="J61" s="431"/>
      <c r="K61" s="431"/>
      <c r="L61" s="431"/>
      <c r="M61" s="236"/>
    </row>
    <row r="62" spans="1:13" x14ac:dyDescent="0.2">
      <c r="A62" s="196"/>
      <c r="B62" s="196"/>
      <c r="C62" s="196"/>
      <c r="D62" s="196"/>
      <c r="E62" s="196"/>
      <c r="F62" s="196"/>
      <c r="G62" s="196"/>
      <c r="H62" s="196"/>
      <c r="I62" s="196"/>
      <c r="J62" s="196"/>
      <c r="K62" s="268" t="s">
        <v>302</v>
      </c>
      <c r="L62" s="333" t="s">
        <v>329</v>
      </c>
      <c r="M62" s="236"/>
    </row>
    <row r="63" spans="1:13" x14ac:dyDescent="0.2">
      <c r="A63" s="196"/>
      <c r="B63" s="196"/>
      <c r="C63" s="196"/>
      <c r="D63" s="196"/>
      <c r="E63" s="196"/>
      <c r="F63" s="196"/>
      <c r="G63" s="196"/>
      <c r="H63" s="196"/>
      <c r="I63" s="196"/>
      <c r="J63" s="196"/>
      <c r="K63" s="196"/>
      <c r="L63" s="196"/>
      <c r="M63" s="236"/>
    </row>
    <row r="64" spans="1:13" x14ac:dyDescent="0.2">
      <c r="A64" s="196"/>
      <c r="B64" s="196"/>
      <c r="C64" s="196"/>
      <c r="D64" s="196"/>
      <c r="E64" s="196"/>
      <c r="F64" s="196"/>
      <c r="G64" s="196"/>
      <c r="H64" s="196"/>
      <c r="I64" s="196"/>
      <c r="J64" s="196"/>
      <c r="K64" s="196"/>
      <c r="L64" s="196"/>
      <c r="M64" s="236"/>
    </row>
    <row r="65" spans="1:12" x14ac:dyDescent="0.2">
      <c r="A65" s="71"/>
      <c r="B65" s="71"/>
      <c r="C65" s="71"/>
      <c r="D65" s="71"/>
      <c r="E65" s="71"/>
      <c r="F65" s="71"/>
      <c r="G65" s="71"/>
      <c r="H65" s="71"/>
      <c r="I65" s="71"/>
      <c r="J65" s="71"/>
      <c r="K65" s="71"/>
      <c r="L65" s="71"/>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4:K4"/>
    <mergeCell ref="A5:I5"/>
  </mergeCells>
  <phoneticPr fontId="4"/>
  <pageMargins left="0.7" right="0.7" top="0.75" bottom="0.75" header="0.3" footer="0.3"/>
  <pageSetup paperSize="9" scale="62" orientation="portrait" r:id="rId1"/>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62FE8-D6FE-4F17-98F1-7355C7841307}">
  <sheetPr>
    <tabColor rgb="FFFFC000"/>
  </sheetPr>
  <dimension ref="A1:M65"/>
  <sheetViews>
    <sheetView view="pageBreakPreview" topLeftCell="A26" zoomScale="60" zoomScaleNormal="85" workbookViewId="0">
      <selection activeCell="R61" sqref="R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8"/>
      <c r="B1" s="236"/>
      <c r="C1" s="236"/>
      <c r="D1" s="25"/>
      <c r="E1" s="236"/>
      <c r="F1" s="236"/>
      <c r="G1" s="236"/>
      <c r="H1" s="236"/>
      <c r="I1" s="236"/>
      <c r="J1" s="25"/>
      <c r="K1" s="25"/>
      <c r="L1" s="26" t="s">
        <v>57</v>
      </c>
      <c r="M1" s="236"/>
    </row>
    <row r="2" spans="1:13" ht="20.2" x14ac:dyDescent="0.2">
      <c r="A2" s="437" t="s">
        <v>408</v>
      </c>
      <c r="B2" s="437"/>
      <c r="C2" s="437"/>
      <c r="D2" s="437"/>
      <c r="E2" s="437"/>
      <c r="F2" s="437"/>
      <c r="G2" s="437"/>
      <c r="H2" s="437"/>
      <c r="I2" s="437"/>
      <c r="J2" s="437"/>
      <c r="K2" s="437"/>
      <c r="L2" s="437"/>
      <c r="M2" s="236"/>
    </row>
    <row r="3" spans="1:13" ht="19.05" x14ac:dyDescent="0.2">
      <c r="A3" s="236"/>
      <c r="B3" s="438"/>
      <c r="C3" s="438"/>
      <c r="D3" s="438"/>
      <c r="E3" s="438"/>
      <c r="F3" s="438"/>
      <c r="G3" s="438"/>
      <c r="H3" s="438"/>
      <c r="I3" s="439"/>
      <c r="J3" s="439"/>
      <c r="K3" s="439"/>
      <c r="L3" s="439"/>
      <c r="M3" s="236"/>
    </row>
    <row r="4" spans="1:13" s="9" customFormat="1" ht="13.85" thickBot="1" x14ac:dyDescent="0.25">
      <c r="A4" s="443" t="str">
        <f>"（４）"&amp;情報項目シート!C6&amp;"　　　項目別明細表(2030年度）"</f>
        <v>（４）　　　項目別明細表(2030年度）</v>
      </c>
      <c r="B4" s="443"/>
      <c r="C4" s="443"/>
      <c r="D4" s="443"/>
      <c r="E4" s="443"/>
      <c r="F4" s="443"/>
      <c r="G4" s="443"/>
      <c r="H4" s="443"/>
      <c r="I4" s="443"/>
      <c r="J4" s="443"/>
      <c r="K4" s="443"/>
      <c r="L4" s="241"/>
      <c r="M4" s="241"/>
    </row>
    <row r="5" spans="1:13" s="9" customFormat="1" x14ac:dyDescent="0.2">
      <c r="A5" s="440" t="s">
        <v>73</v>
      </c>
      <c r="B5" s="441"/>
      <c r="C5" s="441"/>
      <c r="D5" s="441"/>
      <c r="E5" s="441"/>
      <c r="F5" s="441"/>
      <c r="G5" s="441"/>
      <c r="H5" s="441"/>
      <c r="I5" s="442"/>
      <c r="J5" s="269" t="s">
        <v>387</v>
      </c>
      <c r="K5" s="270" t="s">
        <v>400</v>
      </c>
      <c r="L5" s="271" t="s">
        <v>401</v>
      </c>
      <c r="M5" s="241"/>
    </row>
    <row r="6" spans="1:13" s="9" customFormat="1" x14ac:dyDescent="0.2">
      <c r="A6" s="272" t="s">
        <v>59</v>
      </c>
      <c r="B6" s="273"/>
      <c r="C6" s="273"/>
      <c r="D6" s="274"/>
      <c r="E6" s="273"/>
      <c r="F6" s="273"/>
      <c r="G6" s="273"/>
      <c r="H6" s="273"/>
      <c r="I6" s="275"/>
      <c r="J6" s="276">
        <f>SUM(J7,J10,J16)</f>
        <v>0</v>
      </c>
      <c r="K6" s="276">
        <f>SUM(K7,K10,K16)</f>
        <v>0</v>
      </c>
      <c r="L6" s="432"/>
      <c r="M6" s="241"/>
    </row>
    <row r="7" spans="1:13" s="9" customFormat="1" x14ac:dyDescent="0.2">
      <c r="A7" s="277" t="s">
        <v>60</v>
      </c>
      <c r="B7" s="278"/>
      <c r="C7" s="278"/>
      <c r="D7" s="279"/>
      <c r="E7" s="278"/>
      <c r="F7" s="278"/>
      <c r="G7" s="278"/>
      <c r="H7" s="278"/>
      <c r="I7" s="280"/>
      <c r="J7" s="281">
        <f>SUM(J8:J9)</f>
        <v>0</v>
      </c>
      <c r="K7" s="281">
        <f>SUM(K8:K9)</f>
        <v>0</v>
      </c>
      <c r="L7" s="433"/>
      <c r="M7" s="241"/>
    </row>
    <row r="8" spans="1:13" s="9" customFormat="1" x14ac:dyDescent="0.2">
      <c r="A8" s="282"/>
      <c r="B8" s="241" t="s">
        <v>74</v>
      </c>
      <c r="C8" s="241" t="s">
        <v>75</v>
      </c>
      <c r="D8" s="31"/>
      <c r="E8" s="241" t="s">
        <v>22</v>
      </c>
      <c r="F8" s="241" t="s">
        <v>76</v>
      </c>
      <c r="G8" s="241"/>
      <c r="H8" s="241" t="s">
        <v>77</v>
      </c>
      <c r="I8" s="283" t="s">
        <v>78</v>
      </c>
      <c r="J8" s="34">
        <f>D8*G8</f>
        <v>0</v>
      </c>
      <c r="K8" s="35">
        <f>J8</f>
        <v>0</v>
      </c>
      <c r="L8" s="433"/>
      <c r="M8" s="241"/>
    </row>
    <row r="9" spans="1:13" s="9" customFormat="1" x14ac:dyDescent="0.2">
      <c r="A9" s="282"/>
      <c r="B9" s="241"/>
      <c r="C9" s="241"/>
      <c r="D9" s="31"/>
      <c r="E9" s="241"/>
      <c r="F9" s="241"/>
      <c r="G9" s="241"/>
      <c r="H9" s="241"/>
      <c r="I9" s="283"/>
      <c r="J9" s="34"/>
      <c r="K9" s="35">
        <f>J9</f>
        <v>0</v>
      </c>
      <c r="L9" s="433"/>
      <c r="M9" s="241"/>
    </row>
    <row r="10" spans="1:13" s="9" customFormat="1" x14ac:dyDescent="0.2">
      <c r="A10" s="435" t="s">
        <v>61</v>
      </c>
      <c r="B10" s="436"/>
      <c r="C10" s="278"/>
      <c r="D10" s="284"/>
      <c r="E10" s="278"/>
      <c r="F10" s="278"/>
      <c r="G10" s="278"/>
      <c r="H10" s="278"/>
      <c r="I10" s="285"/>
      <c r="J10" s="281">
        <f>SUM(J11:J15)</f>
        <v>0</v>
      </c>
      <c r="K10" s="281">
        <f>SUM(K11:K15)</f>
        <v>0</v>
      </c>
      <c r="L10" s="433"/>
      <c r="M10" s="241"/>
    </row>
    <row r="11" spans="1:13" s="9" customFormat="1" x14ac:dyDescent="0.2">
      <c r="A11" s="282"/>
      <c r="B11" s="241" t="s">
        <v>79</v>
      </c>
      <c r="C11" s="241" t="s">
        <v>75</v>
      </c>
      <c r="D11" s="31"/>
      <c r="E11" s="241" t="s">
        <v>22</v>
      </c>
      <c r="F11" s="241" t="s">
        <v>76</v>
      </c>
      <c r="G11" s="241"/>
      <c r="H11" s="241" t="s">
        <v>77</v>
      </c>
      <c r="I11" s="283" t="s">
        <v>78</v>
      </c>
      <c r="J11" s="34">
        <f t="shared" ref="J11:J12" si="0">D11*G11</f>
        <v>0</v>
      </c>
      <c r="K11" s="35">
        <f>J11</f>
        <v>0</v>
      </c>
      <c r="L11" s="433"/>
      <c r="M11" s="241"/>
    </row>
    <row r="12" spans="1:13" s="9" customFormat="1" x14ac:dyDescent="0.2">
      <c r="A12" s="282"/>
      <c r="B12" s="241" t="s">
        <v>80</v>
      </c>
      <c r="C12" s="241" t="s">
        <v>75</v>
      </c>
      <c r="D12" s="31"/>
      <c r="E12" s="241" t="s">
        <v>22</v>
      </c>
      <c r="F12" s="241" t="s">
        <v>76</v>
      </c>
      <c r="G12" s="241"/>
      <c r="H12" s="241" t="s">
        <v>77</v>
      </c>
      <c r="I12" s="283" t="s">
        <v>78</v>
      </c>
      <c r="J12" s="34">
        <f t="shared" si="0"/>
        <v>0</v>
      </c>
      <c r="K12" s="35">
        <f>J12</f>
        <v>0</v>
      </c>
      <c r="L12" s="433"/>
      <c r="M12" s="241"/>
    </row>
    <row r="13" spans="1:13" s="9" customFormat="1" x14ac:dyDescent="0.2">
      <c r="A13" s="282"/>
      <c r="B13" s="241" t="s">
        <v>81</v>
      </c>
      <c r="C13" s="241"/>
      <c r="D13" s="31"/>
      <c r="E13" s="241"/>
      <c r="F13" s="241"/>
      <c r="G13" s="241"/>
      <c r="H13" s="241"/>
      <c r="I13" s="283" t="s">
        <v>78</v>
      </c>
      <c r="J13" s="34"/>
      <c r="K13" s="35">
        <f>J13</f>
        <v>0</v>
      </c>
      <c r="L13" s="433"/>
      <c r="M13" s="241"/>
    </row>
    <row r="14" spans="1:13" s="9" customFormat="1" x14ac:dyDescent="0.2">
      <c r="A14" s="282"/>
      <c r="B14" s="241" t="s">
        <v>82</v>
      </c>
      <c r="C14" s="241"/>
      <c r="D14" s="31"/>
      <c r="E14" s="241"/>
      <c r="F14" s="241"/>
      <c r="G14" s="241"/>
      <c r="H14" s="241"/>
      <c r="I14" s="283" t="s">
        <v>78</v>
      </c>
      <c r="J14" s="34"/>
      <c r="K14" s="35">
        <f>J14</f>
        <v>0</v>
      </c>
      <c r="L14" s="433"/>
      <c r="M14" s="241"/>
    </row>
    <row r="15" spans="1:13" s="9" customFormat="1" x14ac:dyDescent="0.2">
      <c r="A15" s="282"/>
      <c r="B15" s="241" t="s">
        <v>83</v>
      </c>
      <c r="C15" s="241"/>
      <c r="D15" s="31"/>
      <c r="E15" s="241"/>
      <c r="F15" s="241"/>
      <c r="G15" s="241"/>
      <c r="H15" s="241"/>
      <c r="I15" s="283" t="s">
        <v>78</v>
      </c>
      <c r="J15" s="34"/>
      <c r="K15" s="35">
        <f>J15</f>
        <v>0</v>
      </c>
      <c r="L15" s="433"/>
      <c r="M15" s="241"/>
    </row>
    <row r="16" spans="1:13" s="9" customFormat="1" x14ac:dyDescent="0.2">
      <c r="A16" s="277" t="s">
        <v>62</v>
      </c>
      <c r="B16" s="278"/>
      <c r="C16" s="278"/>
      <c r="D16" s="279"/>
      <c r="E16" s="278"/>
      <c r="F16" s="278"/>
      <c r="G16" s="278"/>
      <c r="H16" s="278"/>
      <c r="I16" s="280"/>
      <c r="J16" s="281">
        <f>SUM(J17:J18)</f>
        <v>0</v>
      </c>
      <c r="K16" s="281">
        <f>SUM(K17:K18)</f>
        <v>0</v>
      </c>
      <c r="L16" s="433"/>
      <c r="M16" s="241"/>
    </row>
    <row r="17" spans="1:13" s="9" customFormat="1" x14ac:dyDescent="0.2">
      <c r="A17" s="282"/>
      <c r="B17" s="241" t="s">
        <v>84</v>
      </c>
      <c r="C17" s="241"/>
      <c r="D17" s="31"/>
      <c r="E17" s="241"/>
      <c r="F17" s="241"/>
      <c r="G17" s="241"/>
      <c r="H17" s="241"/>
      <c r="I17" s="283" t="s">
        <v>78</v>
      </c>
      <c r="J17" s="34"/>
      <c r="K17" s="35">
        <f>J17</f>
        <v>0</v>
      </c>
      <c r="L17" s="433"/>
      <c r="M17" s="241"/>
    </row>
    <row r="18" spans="1:13" s="9" customFormat="1" x14ac:dyDescent="0.2">
      <c r="A18" s="282"/>
      <c r="B18" s="241" t="s">
        <v>85</v>
      </c>
      <c r="C18" s="241"/>
      <c r="D18" s="31"/>
      <c r="E18" s="241"/>
      <c r="F18" s="241"/>
      <c r="G18" s="241"/>
      <c r="H18" s="241"/>
      <c r="I18" s="283" t="s">
        <v>78</v>
      </c>
      <c r="J18" s="34"/>
      <c r="K18" s="35">
        <f>J18</f>
        <v>0</v>
      </c>
      <c r="L18" s="433"/>
      <c r="M18" s="241"/>
    </row>
    <row r="19" spans="1:13" s="9" customFormat="1" x14ac:dyDescent="0.2">
      <c r="A19" s="286" t="s">
        <v>30</v>
      </c>
      <c r="B19" s="287"/>
      <c r="C19" s="287"/>
      <c r="D19" s="288"/>
      <c r="E19" s="287"/>
      <c r="F19" s="287"/>
      <c r="G19" s="287"/>
      <c r="H19" s="287"/>
      <c r="I19" s="289"/>
      <c r="J19" s="290">
        <f>SUM(J20,J26)</f>
        <v>0</v>
      </c>
      <c r="K19" s="290">
        <f>SUM(K20,K26)</f>
        <v>0</v>
      </c>
      <c r="L19" s="433"/>
      <c r="M19" s="241"/>
    </row>
    <row r="20" spans="1:13" s="9" customFormat="1" x14ac:dyDescent="0.2">
      <c r="A20" s="277" t="s">
        <v>63</v>
      </c>
      <c r="B20" s="278"/>
      <c r="C20" s="278"/>
      <c r="D20" s="284"/>
      <c r="E20" s="278"/>
      <c r="F20" s="278"/>
      <c r="G20" s="278"/>
      <c r="H20" s="278"/>
      <c r="I20" s="285"/>
      <c r="J20" s="281">
        <f>SUM(J21:J25)</f>
        <v>0</v>
      </c>
      <c r="K20" s="281">
        <f>SUM(K21:K25)</f>
        <v>0</v>
      </c>
      <c r="L20" s="433"/>
      <c r="M20" s="241"/>
    </row>
    <row r="21" spans="1:13" s="9" customFormat="1" x14ac:dyDescent="0.2">
      <c r="A21" s="282" t="s">
        <v>99</v>
      </c>
      <c r="B21" s="241"/>
      <c r="C21" s="241" t="s">
        <v>75</v>
      </c>
      <c r="D21" s="31"/>
      <c r="E21" s="241" t="s">
        <v>22</v>
      </c>
      <c r="F21" s="241" t="s">
        <v>76</v>
      </c>
      <c r="G21" s="241"/>
      <c r="H21" s="241" t="s">
        <v>77</v>
      </c>
      <c r="I21" s="283" t="s">
        <v>78</v>
      </c>
      <c r="J21" s="34">
        <f>D21*G21</f>
        <v>0</v>
      </c>
      <c r="K21" s="36">
        <f>J21</f>
        <v>0</v>
      </c>
      <c r="L21" s="433"/>
      <c r="M21" s="325"/>
    </row>
    <row r="22" spans="1:13" s="9" customFormat="1" x14ac:dyDescent="0.2">
      <c r="A22" s="282" t="s">
        <v>100</v>
      </c>
      <c r="B22" s="241"/>
      <c r="C22" s="241"/>
      <c r="D22" s="31"/>
      <c r="E22" s="241" t="s">
        <v>22</v>
      </c>
      <c r="F22" s="241" t="s">
        <v>76</v>
      </c>
      <c r="G22" s="241"/>
      <c r="H22" s="241" t="s">
        <v>77</v>
      </c>
      <c r="I22" s="283" t="s">
        <v>78</v>
      </c>
      <c r="J22" s="34">
        <f>D22*G22</f>
        <v>0</v>
      </c>
      <c r="K22" s="36">
        <f t="shared" ref="K22:K25" si="1">J22</f>
        <v>0</v>
      </c>
      <c r="L22" s="433"/>
      <c r="M22" s="325"/>
    </row>
    <row r="23" spans="1:13" s="9" customFormat="1" x14ac:dyDescent="0.2">
      <c r="A23" s="282"/>
      <c r="B23" s="241"/>
      <c r="C23" s="241"/>
      <c r="D23" s="31"/>
      <c r="E23" s="241" t="s">
        <v>22</v>
      </c>
      <c r="F23" s="241" t="s">
        <v>76</v>
      </c>
      <c r="G23" s="241"/>
      <c r="H23" s="241" t="s">
        <v>77</v>
      </c>
      <c r="I23" s="283" t="s">
        <v>78</v>
      </c>
      <c r="J23" s="34">
        <f t="shared" ref="J23:J25" si="2">D23*G23</f>
        <v>0</v>
      </c>
      <c r="K23" s="36">
        <f t="shared" si="1"/>
        <v>0</v>
      </c>
      <c r="L23" s="433"/>
      <c r="M23" s="325"/>
    </row>
    <row r="24" spans="1:13" s="9" customFormat="1" x14ac:dyDescent="0.2">
      <c r="A24" s="282"/>
      <c r="B24" s="241"/>
      <c r="C24" s="241"/>
      <c r="D24" s="31"/>
      <c r="E24" s="241" t="s">
        <v>22</v>
      </c>
      <c r="F24" s="241" t="s">
        <v>76</v>
      </c>
      <c r="G24" s="241"/>
      <c r="H24" s="241" t="s">
        <v>77</v>
      </c>
      <c r="I24" s="283" t="s">
        <v>78</v>
      </c>
      <c r="J24" s="34">
        <f t="shared" si="2"/>
        <v>0</v>
      </c>
      <c r="K24" s="36">
        <f t="shared" si="1"/>
        <v>0</v>
      </c>
      <c r="L24" s="433"/>
      <c r="M24" s="325"/>
    </row>
    <row r="25" spans="1:13" s="9" customFormat="1" x14ac:dyDescent="0.2">
      <c r="A25" s="282"/>
      <c r="B25" s="241"/>
      <c r="C25" s="241" t="s">
        <v>75</v>
      </c>
      <c r="D25" s="31"/>
      <c r="E25" s="241" t="s">
        <v>22</v>
      </c>
      <c r="F25" s="241" t="s">
        <v>76</v>
      </c>
      <c r="G25" s="241"/>
      <c r="H25" s="241" t="s">
        <v>77</v>
      </c>
      <c r="I25" s="283" t="s">
        <v>78</v>
      </c>
      <c r="J25" s="34">
        <f t="shared" si="2"/>
        <v>0</v>
      </c>
      <c r="K25" s="36">
        <f t="shared" si="1"/>
        <v>0</v>
      </c>
      <c r="L25" s="433"/>
      <c r="M25" s="241"/>
    </row>
    <row r="26" spans="1:13" s="9" customFormat="1" x14ac:dyDescent="0.2">
      <c r="A26" s="277" t="s">
        <v>64</v>
      </c>
      <c r="B26" s="278"/>
      <c r="C26" s="278"/>
      <c r="D26" s="284"/>
      <c r="E26" s="278"/>
      <c r="F26" s="278"/>
      <c r="G26" s="278"/>
      <c r="H26" s="278"/>
      <c r="I26" s="285"/>
      <c r="J26" s="281">
        <f>SUM(J27)</f>
        <v>0</v>
      </c>
      <c r="K26" s="281">
        <f>SUM(K27)</f>
        <v>0</v>
      </c>
      <c r="L26" s="433"/>
      <c r="M26" s="241"/>
    </row>
    <row r="27" spans="1:13" s="9" customFormat="1" x14ac:dyDescent="0.2">
      <c r="A27" s="282"/>
      <c r="B27" s="241"/>
      <c r="C27" s="241" t="s">
        <v>75</v>
      </c>
      <c r="D27" s="31"/>
      <c r="E27" s="241" t="s">
        <v>22</v>
      </c>
      <c r="F27" s="241" t="s">
        <v>76</v>
      </c>
      <c r="G27" s="241"/>
      <c r="H27" s="241" t="s">
        <v>86</v>
      </c>
      <c r="I27" s="283" t="s">
        <v>78</v>
      </c>
      <c r="J27" s="34">
        <f t="shared" ref="J27" si="3">D27*G27</f>
        <v>0</v>
      </c>
      <c r="K27" s="36">
        <f>J27</f>
        <v>0</v>
      </c>
      <c r="L27" s="433"/>
      <c r="M27" s="241"/>
    </row>
    <row r="28" spans="1:13" s="9" customFormat="1" x14ac:dyDescent="0.2">
      <c r="A28" s="286" t="s">
        <v>31</v>
      </c>
      <c r="B28" s="287"/>
      <c r="C28" s="287"/>
      <c r="D28" s="288"/>
      <c r="E28" s="287"/>
      <c r="F28" s="287"/>
      <c r="G28" s="287"/>
      <c r="H28" s="287"/>
      <c r="I28" s="289"/>
      <c r="J28" s="290">
        <f>SUM(J29,J32,J36,J38)</f>
        <v>0</v>
      </c>
      <c r="K28" s="291">
        <f>SUM(K29,K32,K36,K38)</f>
        <v>0</v>
      </c>
      <c r="L28" s="433"/>
      <c r="M28" s="241"/>
    </row>
    <row r="29" spans="1:13" s="9" customFormat="1" x14ac:dyDescent="0.2">
      <c r="A29" s="277" t="s">
        <v>65</v>
      </c>
      <c r="B29" s="278"/>
      <c r="C29" s="278"/>
      <c r="D29" s="284"/>
      <c r="E29" s="278"/>
      <c r="F29" s="278"/>
      <c r="G29" s="278"/>
      <c r="H29" s="278"/>
      <c r="I29" s="285"/>
      <c r="J29" s="281">
        <f>SUM(J30:J31)</f>
        <v>0</v>
      </c>
      <c r="K29" s="281">
        <f>SUM(K30:K31)</f>
        <v>0</v>
      </c>
      <c r="L29" s="433"/>
      <c r="M29" s="241"/>
    </row>
    <row r="30" spans="1:13" s="9" customFormat="1" x14ac:dyDescent="0.2">
      <c r="A30" s="282"/>
      <c r="B30" s="241" t="s">
        <v>87</v>
      </c>
      <c r="C30" s="241"/>
      <c r="D30" s="31"/>
      <c r="E30" s="241"/>
      <c r="F30" s="241"/>
      <c r="G30" s="241"/>
      <c r="H30" s="241"/>
      <c r="I30" s="283" t="s">
        <v>78</v>
      </c>
      <c r="J30" s="35"/>
      <c r="K30" s="35">
        <f>J30</f>
        <v>0</v>
      </c>
      <c r="L30" s="433"/>
      <c r="M30" s="241"/>
    </row>
    <row r="31" spans="1:13" s="9" customFormat="1" x14ac:dyDescent="0.2">
      <c r="A31" s="282"/>
      <c r="B31" s="241" t="s">
        <v>88</v>
      </c>
      <c r="C31" s="241"/>
      <c r="D31" s="31"/>
      <c r="E31" s="241"/>
      <c r="F31" s="241"/>
      <c r="G31" s="241"/>
      <c r="H31" s="241"/>
      <c r="I31" s="283" t="s">
        <v>78</v>
      </c>
      <c r="J31" s="35"/>
      <c r="K31" s="35">
        <f>J31</f>
        <v>0</v>
      </c>
      <c r="L31" s="433"/>
      <c r="M31" s="241"/>
    </row>
    <row r="32" spans="1:13" s="9" customFormat="1" x14ac:dyDescent="0.2">
      <c r="A32" s="277" t="s">
        <v>66</v>
      </c>
      <c r="B32" s="278"/>
      <c r="C32" s="278"/>
      <c r="D32" s="279"/>
      <c r="E32" s="278"/>
      <c r="F32" s="278"/>
      <c r="G32" s="278"/>
      <c r="H32" s="278"/>
      <c r="I32" s="285"/>
      <c r="J32" s="281">
        <f>SUM(J33:J35)</f>
        <v>0</v>
      </c>
      <c r="K32" s="281">
        <f>SUM(K33:K35)</f>
        <v>0</v>
      </c>
      <c r="L32" s="433"/>
      <c r="M32" s="241"/>
    </row>
    <row r="33" spans="1:13" s="9" customFormat="1" x14ac:dyDescent="0.2">
      <c r="A33" s="282" t="s">
        <v>89</v>
      </c>
      <c r="B33" s="241" t="s">
        <v>289</v>
      </c>
      <c r="C33" s="241" t="s">
        <v>75</v>
      </c>
      <c r="D33" s="31"/>
      <c r="E33" s="241" t="s">
        <v>22</v>
      </c>
      <c r="F33" s="241" t="s">
        <v>76</v>
      </c>
      <c r="G33" s="241"/>
      <c r="H33" s="241" t="s">
        <v>288</v>
      </c>
      <c r="I33" s="283" t="s">
        <v>78</v>
      </c>
      <c r="J33" s="34">
        <f t="shared" ref="J33:J35" si="4">D33*G33</f>
        <v>0</v>
      </c>
      <c r="K33" s="35">
        <f>J33</f>
        <v>0</v>
      </c>
      <c r="L33" s="433"/>
      <c r="M33" s="241"/>
    </row>
    <row r="34" spans="1:13" s="9" customFormat="1" x14ac:dyDescent="0.2">
      <c r="A34" s="282"/>
      <c r="B34" s="241" t="s">
        <v>290</v>
      </c>
      <c r="C34" s="241" t="s">
        <v>75</v>
      </c>
      <c r="D34" s="31"/>
      <c r="E34" s="241" t="s">
        <v>22</v>
      </c>
      <c r="F34" s="241" t="s">
        <v>76</v>
      </c>
      <c r="G34" s="241"/>
      <c r="H34" s="241" t="s">
        <v>288</v>
      </c>
      <c r="I34" s="283" t="s">
        <v>78</v>
      </c>
      <c r="J34" s="34">
        <f t="shared" si="4"/>
        <v>0</v>
      </c>
      <c r="K34" s="35">
        <f t="shared" ref="K34:K35" si="5">J34</f>
        <v>0</v>
      </c>
      <c r="L34" s="433"/>
      <c r="M34" s="241"/>
    </row>
    <row r="35" spans="1:13" s="9" customFormat="1" x14ac:dyDescent="0.2">
      <c r="A35" s="282" t="s">
        <v>90</v>
      </c>
      <c r="B35" s="241" t="s">
        <v>290</v>
      </c>
      <c r="C35" s="241" t="s">
        <v>75</v>
      </c>
      <c r="D35" s="31"/>
      <c r="E35" s="241" t="s">
        <v>22</v>
      </c>
      <c r="F35" s="241" t="s">
        <v>76</v>
      </c>
      <c r="G35" s="241"/>
      <c r="H35" s="241" t="s">
        <v>288</v>
      </c>
      <c r="I35" s="283" t="s">
        <v>78</v>
      </c>
      <c r="J35" s="34">
        <f t="shared" si="4"/>
        <v>0</v>
      </c>
      <c r="K35" s="35">
        <f t="shared" si="5"/>
        <v>0</v>
      </c>
      <c r="L35" s="433"/>
      <c r="M35" s="241"/>
    </row>
    <row r="36" spans="1:13" s="9" customFormat="1" x14ac:dyDescent="0.2">
      <c r="A36" s="277" t="s">
        <v>67</v>
      </c>
      <c r="B36" s="278"/>
      <c r="C36" s="278"/>
      <c r="D36" s="284"/>
      <c r="E36" s="278"/>
      <c r="F36" s="278"/>
      <c r="G36" s="278"/>
      <c r="H36" s="278"/>
      <c r="I36" s="285"/>
      <c r="J36" s="281">
        <f>SUM(J37)</f>
        <v>0</v>
      </c>
      <c r="K36" s="281">
        <f>SUM(K37)</f>
        <v>0</v>
      </c>
      <c r="L36" s="433"/>
      <c r="M36" s="241"/>
    </row>
    <row r="37" spans="1:13" s="9" customFormat="1" x14ac:dyDescent="0.2">
      <c r="A37" s="282"/>
      <c r="B37" s="241" t="s">
        <v>294</v>
      </c>
      <c r="C37" s="241"/>
      <c r="D37" s="31"/>
      <c r="E37" s="241"/>
      <c r="F37" s="241"/>
      <c r="G37" s="241"/>
      <c r="H37" s="241"/>
      <c r="I37" s="283" t="s">
        <v>78</v>
      </c>
      <c r="J37" s="35"/>
      <c r="K37" s="35">
        <f>J37</f>
        <v>0</v>
      </c>
      <c r="L37" s="433"/>
      <c r="M37" s="241"/>
    </row>
    <row r="38" spans="1:13" s="9" customFormat="1" x14ac:dyDescent="0.2">
      <c r="A38" s="277" t="s">
        <v>68</v>
      </c>
      <c r="B38" s="278"/>
      <c r="C38" s="278"/>
      <c r="D38" s="279"/>
      <c r="E38" s="278"/>
      <c r="F38" s="278"/>
      <c r="G38" s="278"/>
      <c r="H38" s="278"/>
      <c r="I38" s="285"/>
      <c r="J38" s="281">
        <f>SUM(J39:J48)</f>
        <v>0</v>
      </c>
      <c r="K38" s="281">
        <f>SUM(K39:K48)</f>
        <v>0</v>
      </c>
      <c r="L38" s="433"/>
      <c r="M38" s="241"/>
    </row>
    <row r="39" spans="1:13" s="27" customFormat="1" x14ac:dyDescent="0.2">
      <c r="A39" s="282" t="s">
        <v>152</v>
      </c>
      <c r="C39" s="27" t="s">
        <v>75</v>
      </c>
      <c r="D39" s="31"/>
      <c r="E39" s="27" t="s">
        <v>22</v>
      </c>
      <c r="F39" s="27" t="s">
        <v>76</v>
      </c>
      <c r="H39" s="27" t="s">
        <v>91</v>
      </c>
      <c r="I39" s="32" t="s">
        <v>78</v>
      </c>
      <c r="J39" s="34">
        <f>D39*G39</f>
        <v>0</v>
      </c>
      <c r="K39" s="35">
        <f t="shared" ref="K39:K48" si="6">J39</f>
        <v>0</v>
      </c>
      <c r="L39" s="433"/>
    </row>
    <row r="40" spans="1:13" s="27" customFormat="1" x14ac:dyDescent="0.2">
      <c r="A40" s="282" t="s">
        <v>153</v>
      </c>
      <c r="D40" s="31"/>
      <c r="I40" s="32"/>
      <c r="J40" s="34"/>
      <c r="K40" s="35">
        <f t="shared" si="6"/>
        <v>0</v>
      </c>
      <c r="L40" s="433"/>
    </row>
    <row r="41" spans="1:13" s="27" customFormat="1" x14ac:dyDescent="0.2">
      <c r="A41" s="282" t="s">
        <v>158</v>
      </c>
      <c r="D41" s="31"/>
      <c r="I41" s="32"/>
      <c r="J41" s="34"/>
      <c r="K41" s="35">
        <f t="shared" si="6"/>
        <v>0</v>
      </c>
      <c r="L41" s="433"/>
    </row>
    <row r="42" spans="1:13" s="27" customFormat="1" x14ac:dyDescent="0.2">
      <c r="A42" s="282" t="s">
        <v>157</v>
      </c>
      <c r="C42" s="27" t="s">
        <v>75</v>
      </c>
      <c r="D42" s="31"/>
      <c r="E42" s="27" t="s">
        <v>22</v>
      </c>
      <c r="F42" s="27" t="s">
        <v>76</v>
      </c>
      <c r="H42" s="27" t="s">
        <v>91</v>
      </c>
      <c r="I42" s="32" t="s">
        <v>78</v>
      </c>
      <c r="J42" s="34">
        <f>D42*G42</f>
        <v>0</v>
      </c>
      <c r="K42" s="35">
        <f t="shared" si="6"/>
        <v>0</v>
      </c>
      <c r="L42" s="433"/>
    </row>
    <row r="43" spans="1:13" s="27" customFormat="1" x14ac:dyDescent="0.2">
      <c r="A43" s="282" t="s">
        <v>156</v>
      </c>
      <c r="D43" s="31"/>
      <c r="I43" s="32"/>
      <c r="J43" s="34"/>
      <c r="K43" s="35">
        <f t="shared" si="6"/>
        <v>0</v>
      </c>
      <c r="L43" s="433"/>
    </row>
    <row r="44" spans="1:13" s="27" customFormat="1" x14ac:dyDescent="0.2">
      <c r="A44" s="282" t="s">
        <v>155</v>
      </c>
      <c r="D44" s="31"/>
      <c r="I44" s="32"/>
      <c r="J44" s="34"/>
      <c r="K44" s="35">
        <f t="shared" si="6"/>
        <v>0</v>
      </c>
      <c r="L44" s="433"/>
    </row>
    <row r="45" spans="1:13" s="27" customFormat="1" x14ac:dyDescent="0.2">
      <c r="A45" s="282" t="s">
        <v>154</v>
      </c>
      <c r="D45" s="31"/>
      <c r="I45" s="32"/>
      <c r="J45" s="34"/>
      <c r="K45" s="35">
        <f t="shared" si="6"/>
        <v>0</v>
      </c>
      <c r="L45" s="433"/>
    </row>
    <row r="46" spans="1:13" s="27" customFormat="1" x14ac:dyDescent="0.2">
      <c r="A46" s="33" t="s">
        <v>150</v>
      </c>
      <c r="B46" s="27" t="s">
        <v>92</v>
      </c>
      <c r="D46" s="31"/>
      <c r="I46" s="32"/>
      <c r="J46" s="34"/>
      <c r="K46" s="35">
        <f t="shared" si="6"/>
        <v>0</v>
      </c>
      <c r="L46" s="433"/>
    </row>
    <row r="47" spans="1:13" s="27" customFormat="1" x14ac:dyDescent="0.2">
      <c r="A47" s="33"/>
      <c r="B47" s="27" t="s">
        <v>93</v>
      </c>
      <c r="D47" s="31"/>
      <c r="I47" s="32"/>
      <c r="J47" s="34"/>
      <c r="K47" s="35">
        <f t="shared" si="6"/>
        <v>0</v>
      </c>
      <c r="L47" s="433"/>
    </row>
    <row r="48" spans="1:13" s="27" customFormat="1" x14ac:dyDescent="0.2">
      <c r="A48" s="33" t="s">
        <v>151</v>
      </c>
      <c r="D48" s="31"/>
      <c r="I48" s="32"/>
      <c r="J48" s="34"/>
      <c r="K48" s="35">
        <f t="shared" si="6"/>
        <v>0</v>
      </c>
      <c r="L48" s="433"/>
    </row>
    <row r="49" spans="1:13" s="11" customFormat="1" x14ac:dyDescent="0.2">
      <c r="A49" s="292" t="s">
        <v>69</v>
      </c>
      <c r="B49" s="293"/>
      <c r="C49" s="293"/>
      <c r="D49" s="63"/>
      <c r="E49" s="293"/>
      <c r="F49" s="293"/>
      <c r="G49" s="293"/>
      <c r="H49" s="293"/>
      <c r="I49" s="294"/>
      <c r="J49" s="65">
        <f>SUM(J50+J54)</f>
        <v>0</v>
      </c>
      <c r="K49" s="65">
        <f>SUM(K50+K54)</f>
        <v>0</v>
      </c>
      <c r="L49" s="433"/>
      <c r="M49" s="302"/>
    </row>
    <row r="50" spans="1:13" s="11" customFormat="1" x14ac:dyDescent="0.2">
      <c r="A50" s="295" t="s">
        <v>70</v>
      </c>
      <c r="B50" s="296"/>
      <c r="C50" s="296"/>
      <c r="D50" s="297"/>
      <c r="E50" s="296"/>
      <c r="F50" s="296"/>
      <c r="G50" s="296"/>
      <c r="H50" s="296"/>
      <c r="I50" s="298"/>
      <c r="J50" s="299">
        <f>SUM(J51:J53)</f>
        <v>0</v>
      </c>
      <c r="K50" s="300">
        <f>SUM(K51:K53)</f>
        <v>0</v>
      </c>
      <c r="L50" s="433"/>
      <c r="M50" s="326"/>
    </row>
    <row r="51" spans="1:13" s="11" customFormat="1" x14ac:dyDescent="0.2">
      <c r="A51" s="35"/>
      <c r="B51" s="301" t="s">
        <v>141</v>
      </c>
      <c r="C51" s="302"/>
      <c r="D51" s="301"/>
      <c r="E51" s="302"/>
      <c r="F51" s="302"/>
      <c r="G51" s="302"/>
      <c r="H51" s="302"/>
      <c r="I51" s="283" t="s">
        <v>78</v>
      </c>
      <c r="J51" s="34">
        <f>'別紙2(4)項目別明細表(委託共同研究先)【2030年度】'!$J$52</f>
        <v>0</v>
      </c>
      <c r="K51" s="303">
        <f>'別紙2(4)項目別明細表(委託共同研究先)【2030年度】'!$K$52</f>
        <v>0</v>
      </c>
      <c r="L51" s="433"/>
      <c r="M51" s="326"/>
    </row>
    <row r="52" spans="1:13" s="11" customFormat="1" x14ac:dyDescent="0.2">
      <c r="A52" s="35"/>
      <c r="B52" s="301"/>
      <c r="C52" s="302"/>
      <c r="D52" s="301"/>
      <c r="E52" s="302"/>
      <c r="F52" s="302"/>
      <c r="G52" s="302"/>
      <c r="H52" s="302"/>
      <c r="I52" s="283"/>
      <c r="J52" s="34"/>
      <c r="K52" s="303"/>
      <c r="L52" s="433"/>
      <c r="M52" s="326"/>
    </row>
    <row r="53" spans="1:13" s="11" customFormat="1" x14ac:dyDescent="0.2">
      <c r="A53" s="304"/>
      <c r="B53" s="301"/>
      <c r="C53" s="301"/>
      <c r="D53" s="301"/>
      <c r="E53" s="302"/>
      <c r="F53" s="302"/>
      <c r="G53" s="302"/>
      <c r="H53" s="302"/>
      <c r="I53" s="283" t="s">
        <v>78</v>
      </c>
      <c r="J53" s="34"/>
      <c r="K53" s="303"/>
      <c r="L53" s="433"/>
      <c r="M53" s="327"/>
    </row>
    <row r="54" spans="1:13" s="11" customFormat="1" x14ac:dyDescent="0.2">
      <c r="A54" s="251" t="s">
        <v>71</v>
      </c>
      <c r="B54" s="305"/>
      <c r="C54" s="305"/>
      <c r="D54" s="306"/>
      <c r="E54" s="305"/>
      <c r="F54" s="305"/>
      <c r="G54" s="305"/>
      <c r="H54" s="305"/>
      <c r="I54" s="307"/>
      <c r="J54" s="308">
        <f>SUM(J55:J56)</f>
        <v>0</v>
      </c>
      <c r="K54" s="309">
        <f>SUM(K55:K56)</f>
        <v>0</v>
      </c>
      <c r="L54" s="433"/>
      <c r="M54" s="302"/>
    </row>
    <row r="55" spans="1:13" s="11" customFormat="1" x14ac:dyDescent="0.2">
      <c r="A55" s="310"/>
      <c r="B55" s="305"/>
      <c r="C55" s="306"/>
      <c r="D55" s="306"/>
      <c r="E55" s="305"/>
      <c r="F55" s="305"/>
      <c r="G55" s="305"/>
      <c r="H55" s="305"/>
      <c r="I55" s="311" t="s">
        <v>78</v>
      </c>
      <c r="J55" s="308"/>
      <c r="K55" s="309"/>
      <c r="L55" s="433"/>
      <c r="M55" s="327"/>
    </row>
    <row r="56" spans="1:13" s="11" customFormat="1" ht="13.85" thickBot="1" x14ac:dyDescent="0.25">
      <c r="A56" s="312"/>
      <c r="B56" s="313"/>
      <c r="C56" s="313"/>
      <c r="D56" s="314"/>
      <c r="E56" s="313"/>
      <c r="F56" s="313"/>
      <c r="G56" s="313"/>
      <c r="H56" s="313"/>
      <c r="I56" s="315"/>
      <c r="J56" s="316"/>
      <c r="K56" s="317"/>
      <c r="L56" s="434"/>
      <c r="M56" s="302"/>
    </row>
    <row r="57" spans="1:13" s="11" customFormat="1" ht="13.85" thickBot="1" x14ac:dyDescent="0.25">
      <c r="A57" s="328" t="s">
        <v>94</v>
      </c>
      <c r="B57" s="329"/>
      <c r="C57" s="329"/>
      <c r="D57" s="329"/>
      <c r="E57" s="329"/>
      <c r="F57" s="329"/>
      <c r="G57" s="329"/>
      <c r="H57" s="329"/>
      <c r="I57" s="330"/>
      <c r="J57" s="331">
        <f>SUM(J6,J19,J28,J49)</f>
        <v>0</v>
      </c>
      <c r="K57" s="331">
        <f>SUM(K6,K19,K28,K49)</f>
        <v>0</v>
      </c>
      <c r="L57" s="332">
        <f>ROUNDDOWN(SUM(K6,K19,K28,K49)*A58,-3)</f>
        <v>0</v>
      </c>
      <c r="M57" s="302"/>
    </row>
    <row r="58" spans="1:13" x14ac:dyDescent="0.2">
      <c r="A58" s="255">
        <v>0.66666666666666663</v>
      </c>
      <c r="B58" s="236"/>
      <c r="C58" s="236"/>
      <c r="D58" s="25"/>
      <c r="E58" s="236"/>
      <c r="F58" s="236"/>
      <c r="G58" s="236"/>
      <c r="H58" s="236"/>
      <c r="I58" s="236"/>
      <c r="J58" s="25"/>
      <c r="K58" s="25"/>
      <c r="L58" s="236"/>
      <c r="M58" s="236"/>
    </row>
    <row r="59" spans="1:13" x14ac:dyDescent="0.2">
      <c r="A59" s="236"/>
      <c r="B59" s="236"/>
      <c r="C59" s="236"/>
      <c r="D59" s="25"/>
      <c r="E59" s="236"/>
      <c r="F59" s="236"/>
      <c r="G59" s="236"/>
      <c r="H59" s="236"/>
      <c r="I59" s="236"/>
      <c r="J59" s="25"/>
      <c r="K59" s="25"/>
      <c r="L59" s="236"/>
      <c r="M59" s="236"/>
    </row>
    <row r="60" spans="1:13" x14ac:dyDescent="0.2">
      <c r="A60" s="302" t="s">
        <v>403</v>
      </c>
      <c r="B60" s="236"/>
      <c r="C60" s="236"/>
      <c r="D60" s="25"/>
      <c r="E60" s="236"/>
      <c r="F60" s="236"/>
      <c r="G60" s="236"/>
      <c r="H60" s="236"/>
      <c r="I60" s="236"/>
      <c r="J60" s="25"/>
      <c r="K60" s="25"/>
      <c r="L60" s="236"/>
      <c r="M60" s="236"/>
    </row>
    <row r="61" spans="1:13" ht="32.25" customHeight="1" x14ac:dyDescent="0.2">
      <c r="A61" s="431" t="s">
        <v>404</v>
      </c>
      <c r="B61" s="431"/>
      <c r="C61" s="431"/>
      <c r="D61" s="431"/>
      <c r="E61" s="431"/>
      <c r="F61" s="431"/>
      <c r="G61" s="431"/>
      <c r="H61" s="431"/>
      <c r="I61" s="431"/>
      <c r="J61" s="431"/>
      <c r="K61" s="431"/>
      <c r="L61" s="431"/>
      <c r="M61" s="236"/>
    </row>
    <row r="62" spans="1:13" x14ac:dyDescent="0.2">
      <c r="A62" s="196"/>
      <c r="B62" s="196"/>
      <c r="C62" s="196"/>
      <c r="D62" s="196"/>
      <c r="E62" s="196"/>
      <c r="F62" s="196"/>
      <c r="G62" s="196"/>
      <c r="H62" s="196"/>
      <c r="I62" s="196"/>
      <c r="J62" s="196"/>
      <c r="K62" s="268" t="s">
        <v>302</v>
      </c>
      <c r="L62" s="333" t="s">
        <v>329</v>
      </c>
      <c r="M62" s="236"/>
    </row>
    <row r="63" spans="1:13" x14ac:dyDescent="0.2">
      <c r="A63" s="196"/>
      <c r="B63" s="196"/>
      <c r="C63" s="196"/>
      <c r="D63" s="196"/>
      <c r="E63" s="196"/>
      <c r="F63" s="196"/>
      <c r="G63" s="196"/>
      <c r="H63" s="196"/>
      <c r="I63" s="196"/>
      <c r="J63" s="196"/>
      <c r="K63" s="196"/>
      <c r="L63" s="196"/>
      <c r="M63" s="236"/>
    </row>
    <row r="64" spans="1:13" x14ac:dyDescent="0.2">
      <c r="A64" s="196"/>
      <c r="B64" s="196"/>
      <c r="C64" s="196"/>
      <c r="D64" s="196"/>
      <c r="E64" s="196"/>
      <c r="F64" s="196"/>
      <c r="G64" s="196"/>
      <c r="H64" s="196"/>
      <c r="I64" s="196"/>
      <c r="J64" s="196"/>
      <c r="K64" s="196"/>
      <c r="L64" s="196"/>
      <c r="M64" s="236"/>
    </row>
    <row r="65" spans="1:12" x14ac:dyDescent="0.2">
      <c r="A65" s="71"/>
      <c r="B65" s="71"/>
      <c r="C65" s="71"/>
      <c r="D65" s="71"/>
      <c r="E65" s="71"/>
      <c r="F65" s="71"/>
      <c r="G65" s="71"/>
      <c r="H65" s="71"/>
      <c r="I65" s="71"/>
      <c r="J65" s="71"/>
      <c r="K65" s="71"/>
      <c r="L65" s="71"/>
    </row>
  </sheetData>
  <sheetProtection sheet="1" formatCells="0" formatColumns="0" formatRows="0" insertColumns="0" insertRows="0" insertHyperlinks="0" deleteColumns="0" deleteRows="0" sort="0" autoFilter="0" pivotTables="0"/>
  <mergeCells count="8">
    <mergeCell ref="L6:L56"/>
    <mergeCell ref="A10:B10"/>
    <mergeCell ref="A61:L61"/>
    <mergeCell ref="A2:L2"/>
    <mergeCell ref="B3:H3"/>
    <mergeCell ref="I3:L3"/>
    <mergeCell ref="A4:K4"/>
    <mergeCell ref="A5:I5"/>
  </mergeCells>
  <phoneticPr fontId="4"/>
  <pageMargins left="0.7" right="0.7" top="0.75" bottom="0.75" header="0.3" footer="0.3"/>
  <pageSetup paperSize="9" scale="62" orientation="portrait" r:id="rId1"/>
  <colBreaks count="1" manualBreakCount="1">
    <brk id="12"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29859-09B2-4FA4-8E1A-A27A9ACBEF30}">
  <sheetPr>
    <tabColor rgb="FF00B050"/>
  </sheetPr>
  <dimension ref="A1:M60"/>
  <sheetViews>
    <sheetView view="pageBreakPreview" topLeftCell="A25" zoomScale="60" zoomScaleNormal="85" workbookViewId="0">
      <selection activeCell="N64" sqref="N64:O64"/>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5" width="3.296875" style="24" customWidth="1"/>
    <col min="6"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8"/>
      <c r="L1" s="26" t="s">
        <v>57</v>
      </c>
    </row>
    <row r="2" spans="1:12" ht="19.45" customHeight="1" x14ac:dyDescent="0.2">
      <c r="A2" s="454" t="s">
        <v>160</v>
      </c>
      <c r="B2" s="454"/>
      <c r="C2" s="454"/>
      <c r="D2" s="454"/>
      <c r="E2" s="454"/>
      <c r="F2" s="454"/>
      <c r="G2" s="454"/>
      <c r="H2" s="454"/>
      <c r="I2" s="454"/>
      <c r="J2" s="454"/>
      <c r="K2" s="454"/>
      <c r="L2" s="454"/>
    </row>
    <row r="3" spans="1:12" ht="19.45" customHeight="1" x14ac:dyDescent="0.2">
      <c r="B3" s="438"/>
      <c r="C3" s="438"/>
      <c r="D3" s="438"/>
      <c r="E3" s="438"/>
      <c r="F3" s="438"/>
      <c r="G3" s="438"/>
      <c r="H3" s="438"/>
      <c r="I3" s="439"/>
      <c r="J3" s="439"/>
      <c r="K3" s="439"/>
      <c r="L3" s="439"/>
    </row>
    <row r="4" spans="1:12" s="27" customFormat="1" ht="19.45" customHeight="1" thickBot="1" x14ac:dyDescent="0.25">
      <c r="A4" s="455" t="str">
        <f>"（４）"&amp;情報項目シート!C48&amp;"　　項目別明細表(2026年度）"</f>
        <v>（４）　　項目別明細表(2026年度）</v>
      </c>
      <c r="B4" s="455"/>
      <c r="C4" s="455"/>
      <c r="D4" s="455"/>
      <c r="E4" s="455"/>
      <c r="F4" s="455"/>
      <c r="G4" s="455"/>
      <c r="H4" s="455"/>
      <c r="I4" s="455"/>
      <c r="J4" s="455"/>
      <c r="K4" s="455"/>
    </row>
    <row r="5" spans="1:12" s="27" customFormat="1" ht="13.25" x14ac:dyDescent="0.2">
      <c r="A5" s="456" t="s">
        <v>73</v>
      </c>
      <c r="B5" s="457"/>
      <c r="C5" s="457"/>
      <c r="D5" s="457"/>
      <c r="E5" s="457"/>
      <c r="F5" s="457"/>
      <c r="G5" s="457"/>
      <c r="H5" s="457"/>
      <c r="I5" s="458"/>
      <c r="J5" s="28" t="s">
        <v>388</v>
      </c>
      <c r="K5" s="29" t="s">
        <v>400</v>
      </c>
      <c r="L5" s="30" t="s">
        <v>401</v>
      </c>
    </row>
    <row r="6" spans="1:12" s="27" customFormat="1" ht="13.25" x14ac:dyDescent="0.2">
      <c r="A6" s="334" t="s">
        <v>59</v>
      </c>
      <c r="B6" s="51"/>
      <c r="C6" s="51"/>
      <c r="D6" s="52"/>
      <c r="E6" s="51"/>
      <c r="F6" s="51"/>
      <c r="G6" s="51"/>
      <c r="H6" s="51"/>
      <c r="I6" s="51"/>
      <c r="J6" s="53">
        <f>SUM(J7,J10,J17)</f>
        <v>0</v>
      </c>
      <c r="K6" s="53">
        <f>SUM(K7,K10,K17)</f>
        <v>0</v>
      </c>
      <c r="L6" s="450"/>
    </row>
    <row r="7" spans="1:12" s="27" customFormat="1" ht="13.25" x14ac:dyDescent="0.2">
      <c r="A7" s="335" t="s">
        <v>60</v>
      </c>
      <c r="B7" s="54"/>
      <c r="C7" s="54"/>
      <c r="D7" s="55"/>
      <c r="E7" s="54"/>
      <c r="F7" s="54"/>
      <c r="G7" s="54"/>
      <c r="H7" s="54"/>
      <c r="I7" s="56"/>
      <c r="J7" s="57">
        <f>SUM(J8:J9)</f>
        <v>0</v>
      </c>
      <c r="K7" s="57">
        <f>SUM(K8:K9)</f>
        <v>0</v>
      </c>
      <c r="L7" s="451"/>
    </row>
    <row r="8" spans="1:12" s="27" customFormat="1" ht="13.25" x14ac:dyDescent="0.2">
      <c r="A8" s="33"/>
      <c r="B8" s="27" t="s">
        <v>74</v>
      </c>
      <c r="C8" s="27" t="s">
        <v>75</v>
      </c>
      <c r="D8" s="31"/>
      <c r="E8" s="27" t="s">
        <v>22</v>
      </c>
      <c r="F8" s="27" t="s">
        <v>76</v>
      </c>
      <c r="H8" s="27" t="s">
        <v>77</v>
      </c>
      <c r="I8" s="32" t="s">
        <v>78</v>
      </c>
      <c r="J8" s="34">
        <f>D8*G8</f>
        <v>0</v>
      </c>
      <c r="K8" s="35">
        <f>J8</f>
        <v>0</v>
      </c>
      <c r="L8" s="451"/>
    </row>
    <row r="9" spans="1:12" s="27" customFormat="1" ht="13.25" x14ac:dyDescent="0.2">
      <c r="A9" s="33"/>
      <c r="D9" s="31"/>
      <c r="I9" s="32"/>
      <c r="J9" s="34"/>
      <c r="K9" s="35">
        <f>J9</f>
        <v>0</v>
      </c>
      <c r="L9" s="451"/>
    </row>
    <row r="10" spans="1:12" s="27" customFormat="1" ht="13.25" x14ac:dyDescent="0.2">
      <c r="A10" s="452" t="s">
        <v>61</v>
      </c>
      <c r="B10" s="453"/>
      <c r="C10" s="54"/>
      <c r="D10" s="58"/>
      <c r="E10" s="54"/>
      <c r="F10" s="54"/>
      <c r="G10" s="54"/>
      <c r="H10" s="54"/>
      <c r="I10" s="54"/>
      <c r="J10" s="57">
        <f>SUM(J11:J16)</f>
        <v>0</v>
      </c>
      <c r="K10" s="57">
        <f>SUM(K11:K16)</f>
        <v>0</v>
      </c>
      <c r="L10" s="451"/>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51"/>
    </row>
    <row r="12" spans="1:12" s="27" customFormat="1" ht="13.25" x14ac:dyDescent="0.2">
      <c r="A12" s="33"/>
      <c r="B12" s="27" t="s">
        <v>80</v>
      </c>
      <c r="C12" s="27" t="s">
        <v>75</v>
      </c>
      <c r="D12" s="31"/>
      <c r="E12" s="27" t="s">
        <v>22</v>
      </c>
      <c r="F12" s="27" t="s">
        <v>76</v>
      </c>
      <c r="H12" s="27" t="s">
        <v>77</v>
      </c>
      <c r="I12" s="32" t="s">
        <v>78</v>
      </c>
      <c r="J12" s="34">
        <f>D12*G12</f>
        <v>0</v>
      </c>
      <c r="K12" s="35">
        <f t="shared" si="0"/>
        <v>0</v>
      </c>
      <c r="L12" s="451"/>
    </row>
    <row r="13" spans="1:12" s="27" customFormat="1" ht="13.25" x14ac:dyDescent="0.2">
      <c r="A13" s="33"/>
      <c r="B13" s="27" t="s">
        <v>81</v>
      </c>
      <c r="D13" s="31"/>
      <c r="I13" s="32" t="s">
        <v>78</v>
      </c>
      <c r="J13" s="34"/>
      <c r="K13" s="35">
        <f t="shared" si="0"/>
        <v>0</v>
      </c>
      <c r="L13" s="451"/>
    </row>
    <row r="14" spans="1:12" s="27" customFormat="1" ht="13.25" x14ac:dyDescent="0.2">
      <c r="A14" s="33"/>
      <c r="B14" s="27" t="s">
        <v>82</v>
      </c>
      <c r="D14" s="31"/>
      <c r="I14" s="32" t="s">
        <v>78</v>
      </c>
      <c r="J14" s="34"/>
      <c r="K14" s="35">
        <f t="shared" si="0"/>
        <v>0</v>
      </c>
      <c r="L14" s="451"/>
    </row>
    <row r="15" spans="1:12" s="27" customFormat="1" ht="13.25" x14ac:dyDescent="0.2">
      <c r="A15" s="33"/>
      <c r="B15" s="27" t="s">
        <v>83</v>
      </c>
      <c r="D15" s="31"/>
      <c r="I15" s="32" t="s">
        <v>78</v>
      </c>
      <c r="J15" s="34"/>
      <c r="K15" s="35">
        <f t="shared" si="0"/>
        <v>0</v>
      </c>
      <c r="L15" s="451"/>
    </row>
    <row r="16" spans="1:12" s="27" customFormat="1" ht="13.25" x14ac:dyDescent="0.2">
      <c r="A16" s="33"/>
      <c r="D16" s="31"/>
      <c r="I16" s="32"/>
      <c r="J16" s="34"/>
      <c r="K16" s="35">
        <f t="shared" si="0"/>
        <v>0</v>
      </c>
      <c r="L16" s="451"/>
    </row>
    <row r="17" spans="1:13" s="27" customFormat="1" ht="13.25" x14ac:dyDescent="0.2">
      <c r="A17" s="335" t="s">
        <v>62</v>
      </c>
      <c r="B17" s="54"/>
      <c r="C17" s="54"/>
      <c r="D17" s="55"/>
      <c r="E17" s="54"/>
      <c r="F17" s="54"/>
      <c r="G17" s="54"/>
      <c r="H17" s="54"/>
      <c r="I17" s="56"/>
      <c r="J17" s="57">
        <f>SUM(J18:J19)</f>
        <v>0</v>
      </c>
      <c r="K17" s="57">
        <f>SUM(K18:K19)</f>
        <v>0</v>
      </c>
      <c r="L17" s="451"/>
    </row>
    <row r="18" spans="1:13" s="27" customFormat="1" ht="13.25" x14ac:dyDescent="0.2">
      <c r="A18" s="33"/>
      <c r="B18" s="27" t="s">
        <v>84</v>
      </c>
      <c r="D18" s="31"/>
      <c r="I18" s="32" t="s">
        <v>78</v>
      </c>
      <c r="J18" s="34"/>
      <c r="K18" s="35">
        <f t="shared" si="0"/>
        <v>0</v>
      </c>
      <c r="L18" s="451"/>
    </row>
    <row r="19" spans="1:13" s="27" customFormat="1" ht="13.25" x14ac:dyDescent="0.2">
      <c r="A19" s="33"/>
      <c r="B19" s="27" t="s">
        <v>85</v>
      </c>
      <c r="D19" s="31"/>
      <c r="I19" s="32" t="s">
        <v>78</v>
      </c>
      <c r="J19" s="34"/>
      <c r="K19" s="35">
        <f>J19</f>
        <v>0</v>
      </c>
      <c r="L19" s="451"/>
    </row>
    <row r="20" spans="1:13" s="27" customFormat="1" ht="13.25" x14ac:dyDescent="0.2">
      <c r="A20" s="336" t="s">
        <v>30</v>
      </c>
      <c r="B20" s="59"/>
      <c r="C20" s="59"/>
      <c r="D20" s="60"/>
      <c r="E20" s="59"/>
      <c r="F20" s="59"/>
      <c r="G20" s="59"/>
      <c r="H20" s="59"/>
      <c r="I20" s="59"/>
      <c r="J20" s="61">
        <f>SUM(J21,J25)</f>
        <v>0</v>
      </c>
      <c r="K20" s="61">
        <f>SUM(K21,K25)</f>
        <v>0</v>
      </c>
      <c r="L20" s="451"/>
    </row>
    <row r="21" spans="1:13" s="27" customFormat="1" ht="13.25" x14ac:dyDescent="0.2">
      <c r="A21" s="335" t="s">
        <v>63</v>
      </c>
      <c r="B21" s="54"/>
      <c r="C21" s="54"/>
      <c r="D21" s="58"/>
      <c r="E21" s="54"/>
      <c r="F21" s="54"/>
      <c r="G21" s="54"/>
      <c r="H21" s="54"/>
      <c r="I21" s="54"/>
      <c r="J21" s="57">
        <f>SUM(J22:J24)</f>
        <v>0</v>
      </c>
      <c r="K21" s="57">
        <f>SUM(K22:K24)</f>
        <v>0</v>
      </c>
      <c r="L21" s="451"/>
    </row>
    <row r="22" spans="1:13" s="27" customFormat="1" ht="13.25" x14ac:dyDescent="0.2">
      <c r="A22" s="33"/>
      <c r="B22" s="27" t="s">
        <v>117</v>
      </c>
      <c r="C22" s="27" t="s">
        <v>75</v>
      </c>
      <c r="D22" s="31"/>
      <c r="E22" s="27" t="s">
        <v>22</v>
      </c>
      <c r="F22" s="27" t="s">
        <v>76</v>
      </c>
      <c r="H22" s="27" t="s">
        <v>77</v>
      </c>
      <c r="I22" s="32" t="s">
        <v>78</v>
      </c>
      <c r="J22" s="34">
        <f>D22*G22</f>
        <v>0</v>
      </c>
      <c r="K22" s="36">
        <f>J22</f>
        <v>0</v>
      </c>
      <c r="L22" s="451"/>
      <c r="M22" s="37"/>
    </row>
    <row r="23" spans="1:13" s="27" customFormat="1" ht="13.25" x14ac:dyDescent="0.2">
      <c r="A23" s="33"/>
      <c r="B23" s="27" t="s">
        <v>118</v>
      </c>
      <c r="C23" s="27" t="s">
        <v>75</v>
      </c>
      <c r="D23" s="31"/>
      <c r="E23" s="27" t="s">
        <v>22</v>
      </c>
      <c r="F23" s="27" t="s">
        <v>76</v>
      </c>
      <c r="H23" s="27" t="s">
        <v>77</v>
      </c>
      <c r="I23" s="32" t="s">
        <v>78</v>
      </c>
      <c r="J23" s="34">
        <f>D23*G23</f>
        <v>0</v>
      </c>
      <c r="K23" s="36">
        <f>J23</f>
        <v>0</v>
      </c>
      <c r="L23" s="451"/>
    </row>
    <row r="24" spans="1:13" s="27" customFormat="1" ht="13.25" x14ac:dyDescent="0.2">
      <c r="A24" s="33"/>
      <c r="D24" s="31"/>
      <c r="I24" s="32"/>
      <c r="J24" s="34"/>
      <c r="K24" s="36">
        <f>J24</f>
        <v>0</v>
      </c>
      <c r="L24" s="451"/>
    </row>
    <row r="25" spans="1:13" s="27" customFormat="1" ht="13.25" x14ac:dyDescent="0.2">
      <c r="A25" s="335" t="s">
        <v>64</v>
      </c>
      <c r="B25" s="54"/>
      <c r="C25" s="54"/>
      <c r="D25" s="58"/>
      <c r="E25" s="54"/>
      <c r="F25" s="54"/>
      <c r="G25" s="54"/>
      <c r="H25" s="54"/>
      <c r="I25" s="54"/>
      <c r="J25" s="57">
        <f>SUM(J26)</f>
        <v>0</v>
      </c>
      <c r="K25" s="57">
        <f>SUM(K26)</f>
        <v>0</v>
      </c>
      <c r="L25" s="451"/>
    </row>
    <row r="26" spans="1:13" s="27" customFormat="1" ht="13.25" x14ac:dyDescent="0.2">
      <c r="A26" s="33"/>
      <c r="B26" s="27" t="s">
        <v>119</v>
      </c>
      <c r="C26" s="27" t="s">
        <v>75</v>
      </c>
      <c r="D26" s="31"/>
      <c r="E26" s="27" t="s">
        <v>22</v>
      </c>
      <c r="F26" s="27" t="s">
        <v>76</v>
      </c>
      <c r="H26" s="27" t="s">
        <v>86</v>
      </c>
      <c r="I26" s="32" t="s">
        <v>78</v>
      </c>
      <c r="J26" s="34">
        <f t="shared" ref="J26" si="1">D26*G26</f>
        <v>0</v>
      </c>
      <c r="K26" s="36">
        <f>J26</f>
        <v>0</v>
      </c>
      <c r="L26" s="451"/>
    </row>
    <row r="27" spans="1:13" s="27" customFormat="1" ht="13.25" x14ac:dyDescent="0.2">
      <c r="A27" s="336" t="s">
        <v>31</v>
      </c>
      <c r="B27" s="59"/>
      <c r="C27" s="59"/>
      <c r="D27" s="60"/>
      <c r="E27" s="59"/>
      <c r="F27" s="59"/>
      <c r="G27" s="59"/>
      <c r="H27" s="59"/>
      <c r="I27" s="59"/>
      <c r="J27" s="61">
        <f>SUM(J28,J32,J37,J40)</f>
        <v>0</v>
      </c>
      <c r="K27" s="67">
        <f>SUM(K28,K32,K37,K40)</f>
        <v>0</v>
      </c>
      <c r="L27" s="451"/>
    </row>
    <row r="28" spans="1:13" s="27" customFormat="1" ht="13.25" x14ac:dyDescent="0.2">
      <c r="A28" s="335" t="s">
        <v>65</v>
      </c>
      <c r="B28" s="54"/>
      <c r="C28" s="54"/>
      <c r="D28" s="58"/>
      <c r="E28" s="54"/>
      <c r="F28" s="54"/>
      <c r="G28" s="54"/>
      <c r="H28" s="54"/>
      <c r="I28" s="54"/>
      <c r="J28" s="57">
        <f>SUM(J29:J31)</f>
        <v>0</v>
      </c>
      <c r="K28" s="57">
        <f>SUM(K29:K31)</f>
        <v>0</v>
      </c>
      <c r="L28" s="451"/>
    </row>
    <row r="29" spans="1:13" s="27" customFormat="1" ht="13.25" x14ac:dyDescent="0.2">
      <c r="A29" s="33"/>
      <c r="B29" s="27" t="s">
        <v>87</v>
      </c>
      <c r="D29" s="31"/>
      <c r="I29" s="32" t="s">
        <v>78</v>
      </c>
      <c r="J29" s="34"/>
      <c r="K29" s="35">
        <f>J29</f>
        <v>0</v>
      </c>
      <c r="L29" s="451"/>
    </row>
    <row r="30" spans="1:13" s="27" customFormat="1" ht="13.25" x14ac:dyDescent="0.2">
      <c r="A30" s="33"/>
      <c r="B30" s="27" t="s">
        <v>88</v>
      </c>
      <c r="D30" s="31"/>
      <c r="I30" s="32" t="s">
        <v>78</v>
      </c>
      <c r="J30" s="34"/>
      <c r="K30" s="35">
        <f>J30</f>
        <v>0</v>
      </c>
      <c r="L30" s="451"/>
    </row>
    <row r="31" spans="1:13" s="27" customFormat="1" ht="13.25" x14ac:dyDescent="0.2">
      <c r="A31" s="33"/>
      <c r="D31" s="31"/>
      <c r="I31" s="32"/>
      <c r="J31" s="34"/>
      <c r="K31" s="35"/>
      <c r="L31" s="451"/>
    </row>
    <row r="32" spans="1:13" s="27" customFormat="1" ht="13.25" x14ac:dyDescent="0.2">
      <c r="A32" s="335" t="s">
        <v>66</v>
      </c>
      <c r="B32" s="54"/>
      <c r="C32" s="54"/>
      <c r="D32" s="55"/>
      <c r="E32" s="54"/>
      <c r="F32" s="54"/>
      <c r="G32" s="54"/>
      <c r="H32" s="54"/>
      <c r="I32" s="54"/>
      <c r="J32" s="57">
        <f>SUM(J33:J36)</f>
        <v>0</v>
      </c>
      <c r="K32" s="57">
        <f>SUM(K33:K36)</f>
        <v>0</v>
      </c>
      <c r="L32" s="451"/>
    </row>
    <row r="33" spans="1:12" s="27" customFormat="1" ht="13.25" x14ac:dyDescent="0.2">
      <c r="A33" s="282" t="s">
        <v>89</v>
      </c>
      <c r="B33" s="241" t="s">
        <v>289</v>
      </c>
      <c r="C33" s="241" t="s">
        <v>75</v>
      </c>
      <c r="D33" s="31"/>
      <c r="E33" s="241" t="s">
        <v>22</v>
      </c>
      <c r="F33" s="241" t="s">
        <v>76</v>
      </c>
      <c r="G33" s="241"/>
      <c r="H33" s="241" t="s">
        <v>288</v>
      </c>
      <c r="I33" s="283" t="s">
        <v>78</v>
      </c>
      <c r="J33" s="34">
        <f t="shared" ref="J33:J35" si="2">D33*G33</f>
        <v>0</v>
      </c>
      <c r="K33" s="35">
        <f>J33</f>
        <v>0</v>
      </c>
      <c r="L33" s="451"/>
    </row>
    <row r="34" spans="1:12" s="27" customFormat="1" ht="13.25" x14ac:dyDescent="0.2">
      <c r="A34" s="282"/>
      <c r="B34" s="241" t="s">
        <v>290</v>
      </c>
      <c r="C34" s="241" t="s">
        <v>75</v>
      </c>
      <c r="D34" s="31"/>
      <c r="E34" s="241" t="s">
        <v>22</v>
      </c>
      <c r="F34" s="241" t="s">
        <v>76</v>
      </c>
      <c r="G34" s="241"/>
      <c r="H34" s="241" t="s">
        <v>288</v>
      </c>
      <c r="I34" s="283" t="s">
        <v>78</v>
      </c>
      <c r="J34" s="34">
        <f t="shared" si="2"/>
        <v>0</v>
      </c>
      <c r="K34" s="35">
        <f t="shared" ref="K34:K35" si="3">J34</f>
        <v>0</v>
      </c>
      <c r="L34" s="451"/>
    </row>
    <row r="35" spans="1:12" s="27" customFormat="1" ht="13.25" x14ac:dyDescent="0.2">
      <c r="A35" s="282" t="s">
        <v>90</v>
      </c>
      <c r="B35" s="241" t="s">
        <v>290</v>
      </c>
      <c r="C35" s="241" t="s">
        <v>75</v>
      </c>
      <c r="D35" s="31"/>
      <c r="E35" s="241" t="s">
        <v>22</v>
      </c>
      <c r="F35" s="241" t="s">
        <v>76</v>
      </c>
      <c r="G35" s="241"/>
      <c r="H35" s="241" t="s">
        <v>288</v>
      </c>
      <c r="I35" s="283" t="s">
        <v>78</v>
      </c>
      <c r="J35" s="34">
        <f t="shared" si="2"/>
        <v>0</v>
      </c>
      <c r="K35" s="35">
        <f t="shared" si="3"/>
        <v>0</v>
      </c>
      <c r="L35" s="451"/>
    </row>
    <row r="36" spans="1:12" s="27" customFormat="1" ht="13.25" x14ac:dyDescent="0.2">
      <c r="A36" s="33"/>
      <c r="D36" s="31"/>
      <c r="I36" s="32"/>
      <c r="J36" s="34"/>
      <c r="K36" s="35">
        <f t="shared" ref="K36" si="4">J36</f>
        <v>0</v>
      </c>
      <c r="L36" s="451"/>
    </row>
    <row r="37" spans="1:12" s="27" customFormat="1" ht="13.25" x14ac:dyDescent="0.2">
      <c r="A37" s="335" t="s">
        <v>67</v>
      </c>
      <c r="B37" s="54"/>
      <c r="C37" s="54"/>
      <c r="D37" s="58"/>
      <c r="E37" s="54"/>
      <c r="F37" s="54"/>
      <c r="G37" s="54"/>
      <c r="H37" s="54"/>
      <c r="I37" s="54"/>
      <c r="J37" s="57">
        <f>SUM(J38:J39)</f>
        <v>0</v>
      </c>
      <c r="K37" s="57">
        <f>SUM(K38:K39)</f>
        <v>0</v>
      </c>
      <c r="L37" s="451"/>
    </row>
    <row r="38" spans="1:12" s="27" customFormat="1" ht="13.25" x14ac:dyDescent="0.2">
      <c r="A38" s="33"/>
      <c r="B38" s="27" t="s">
        <v>294</v>
      </c>
      <c r="D38" s="31"/>
      <c r="I38" s="32" t="s">
        <v>78</v>
      </c>
      <c r="J38" s="34"/>
      <c r="K38" s="35">
        <f>J38</f>
        <v>0</v>
      </c>
      <c r="L38" s="451"/>
    </row>
    <row r="39" spans="1:12" s="27" customFormat="1" ht="13.25" x14ac:dyDescent="0.2">
      <c r="A39" s="33"/>
      <c r="D39" s="31"/>
      <c r="I39" s="32"/>
      <c r="J39" s="34"/>
      <c r="K39" s="35">
        <f>J39</f>
        <v>0</v>
      </c>
      <c r="L39" s="451"/>
    </row>
    <row r="40" spans="1:12" s="27" customFormat="1" ht="13.25" x14ac:dyDescent="0.2">
      <c r="A40" s="335" t="s">
        <v>68</v>
      </c>
      <c r="B40" s="54"/>
      <c r="C40" s="54"/>
      <c r="D40" s="55"/>
      <c r="E40" s="54"/>
      <c r="F40" s="54"/>
      <c r="G40" s="54"/>
      <c r="H40" s="54"/>
      <c r="I40" s="54"/>
      <c r="J40" s="57">
        <f>SUM(J41:J50)</f>
        <v>0</v>
      </c>
      <c r="K40" s="57">
        <f>SUM(K41:K50)</f>
        <v>0</v>
      </c>
      <c r="L40" s="451"/>
    </row>
    <row r="41" spans="1:12" s="27" customFormat="1" ht="13.25" x14ac:dyDescent="0.2">
      <c r="A41" s="282" t="s">
        <v>152</v>
      </c>
      <c r="C41" s="27" t="s">
        <v>75</v>
      </c>
      <c r="D41" s="31"/>
      <c r="E41" s="27" t="s">
        <v>22</v>
      </c>
      <c r="F41" s="27" t="s">
        <v>76</v>
      </c>
      <c r="H41" s="27" t="s">
        <v>91</v>
      </c>
      <c r="I41" s="32" t="s">
        <v>78</v>
      </c>
      <c r="J41" s="34">
        <f>D41*G41</f>
        <v>0</v>
      </c>
      <c r="K41" s="35">
        <f t="shared" ref="K41:K50" si="5">J41</f>
        <v>0</v>
      </c>
      <c r="L41" s="451"/>
    </row>
    <row r="42" spans="1:12" s="27" customFormat="1" ht="13.25" x14ac:dyDescent="0.2">
      <c r="A42" s="282" t="s">
        <v>153</v>
      </c>
      <c r="D42" s="31"/>
      <c r="I42" s="32"/>
      <c r="J42" s="34"/>
      <c r="K42" s="35">
        <f t="shared" si="5"/>
        <v>0</v>
      </c>
      <c r="L42" s="451"/>
    </row>
    <row r="43" spans="1:12" s="27" customFormat="1" ht="13.25" x14ac:dyDescent="0.2">
      <c r="A43" s="282" t="s">
        <v>158</v>
      </c>
      <c r="D43" s="31"/>
      <c r="I43" s="32"/>
      <c r="J43" s="34"/>
      <c r="K43" s="35">
        <f t="shared" si="5"/>
        <v>0</v>
      </c>
      <c r="L43" s="451"/>
    </row>
    <row r="44" spans="1:12" s="27" customFormat="1" ht="13.25" x14ac:dyDescent="0.2">
      <c r="A44" s="282" t="s">
        <v>157</v>
      </c>
      <c r="C44" s="27" t="s">
        <v>75</v>
      </c>
      <c r="D44" s="31"/>
      <c r="E44" s="27" t="s">
        <v>22</v>
      </c>
      <c r="F44" s="27" t="s">
        <v>76</v>
      </c>
      <c r="H44" s="27" t="s">
        <v>91</v>
      </c>
      <c r="I44" s="32" t="s">
        <v>78</v>
      </c>
      <c r="J44" s="34">
        <f>D44*G44</f>
        <v>0</v>
      </c>
      <c r="K44" s="35">
        <f t="shared" si="5"/>
        <v>0</v>
      </c>
      <c r="L44" s="451"/>
    </row>
    <row r="45" spans="1:12" s="27" customFormat="1" ht="13.25" x14ac:dyDescent="0.2">
      <c r="A45" s="282" t="s">
        <v>156</v>
      </c>
      <c r="D45" s="31"/>
      <c r="I45" s="32"/>
      <c r="J45" s="34"/>
      <c r="K45" s="35">
        <f t="shared" si="5"/>
        <v>0</v>
      </c>
      <c r="L45" s="451"/>
    </row>
    <row r="46" spans="1:12" s="27" customFormat="1" ht="13.25" x14ac:dyDescent="0.2">
      <c r="A46" s="282" t="s">
        <v>155</v>
      </c>
      <c r="D46" s="31"/>
      <c r="I46" s="32"/>
      <c r="J46" s="34"/>
      <c r="K46" s="35">
        <f t="shared" si="5"/>
        <v>0</v>
      </c>
      <c r="L46" s="451"/>
    </row>
    <row r="47" spans="1:12" s="27" customFormat="1" ht="13.25" x14ac:dyDescent="0.2">
      <c r="A47" s="282" t="s">
        <v>154</v>
      </c>
      <c r="D47" s="31"/>
      <c r="I47" s="32"/>
      <c r="J47" s="34"/>
      <c r="K47" s="35">
        <f t="shared" si="5"/>
        <v>0</v>
      </c>
      <c r="L47" s="451"/>
    </row>
    <row r="48" spans="1:12" s="27" customFormat="1" ht="13.25" x14ac:dyDescent="0.2">
      <c r="A48" s="33" t="s">
        <v>150</v>
      </c>
      <c r="B48" s="27" t="s">
        <v>92</v>
      </c>
      <c r="D48" s="31"/>
      <c r="I48" s="32"/>
      <c r="J48" s="34"/>
      <c r="K48" s="35">
        <f t="shared" si="5"/>
        <v>0</v>
      </c>
      <c r="L48" s="451"/>
    </row>
    <row r="49" spans="1:12" s="27" customFormat="1" ht="13.25" x14ac:dyDescent="0.2">
      <c r="A49" s="33"/>
      <c r="B49" s="27" t="s">
        <v>93</v>
      </c>
      <c r="D49" s="31"/>
      <c r="I49" s="32"/>
      <c r="J49" s="34"/>
      <c r="K49" s="35">
        <f t="shared" si="5"/>
        <v>0</v>
      </c>
      <c r="L49" s="451"/>
    </row>
    <row r="50" spans="1:12" s="27" customFormat="1" ht="13.25" x14ac:dyDescent="0.2">
      <c r="A50" s="33" t="s">
        <v>151</v>
      </c>
      <c r="D50" s="31"/>
      <c r="I50" s="32"/>
      <c r="J50" s="34"/>
      <c r="K50" s="35">
        <f t="shared" si="5"/>
        <v>0</v>
      </c>
      <c r="L50" s="451"/>
    </row>
    <row r="51" spans="1:12" s="42" customFormat="1" ht="13.85" thickBot="1" x14ac:dyDescent="0.25">
      <c r="A51" s="337" t="s">
        <v>120</v>
      </c>
      <c r="B51" s="183" t="s">
        <v>296</v>
      </c>
      <c r="C51" s="62">
        <v>0</v>
      </c>
      <c r="D51" s="63" t="s">
        <v>295</v>
      </c>
      <c r="E51" s="62"/>
      <c r="F51" s="62"/>
      <c r="G51" s="62"/>
      <c r="H51" s="62"/>
      <c r="I51" s="64"/>
      <c r="J51" s="65">
        <f>ROUNDDOWN((J6+J20+J27)*C51%,-3)</f>
        <v>0</v>
      </c>
      <c r="K51" s="66">
        <f>ROUNDDOWN((K6+K20+K27)*C51%,-3)</f>
        <v>0</v>
      </c>
      <c r="L51" s="447"/>
    </row>
    <row r="52" spans="1:12" s="42" customFormat="1" ht="13.85" thickBot="1" x14ac:dyDescent="0.25">
      <c r="A52" s="338" t="s">
        <v>121</v>
      </c>
      <c r="B52" s="43"/>
      <c r="C52" s="38"/>
      <c r="D52" s="39"/>
      <c r="E52" s="38"/>
      <c r="F52" s="38"/>
      <c r="G52" s="38"/>
      <c r="H52" s="38"/>
      <c r="I52" s="40"/>
      <c r="J52" s="41">
        <f>SUM(J6,J20,J27,J51)</f>
        <v>0</v>
      </c>
      <c r="K52" s="41">
        <f>SUM(K6,K20,K27,K51)</f>
        <v>0</v>
      </c>
      <c r="L52" s="44">
        <f>ROUNDDOWN((K52)*A55,-3)</f>
        <v>0</v>
      </c>
    </row>
    <row r="53" spans="1:12" s="42" customFormat="1" ht="13.25" x14ac:dyDescent="0.2">
      <c r="A53" s="338" t="s">
        <v>122</v>
      </c>
      <c r="B53" s="45">
        <v>10</v>
      </c>
      <c r="C53" s="38"/>
      <c r="D53" s="39"/>
      <c r="E53" s="38"/>
      <c r="F53" s="38"/>
      <c r="G53" s="38"/>
      <c r="H53" s="38"/>
      <c r="I53" s="40"/>
      <c r="J53" s="41">
        <f>ROUNDDOWN(J52*B53%,0)</f>
        <v>0</v>
      </c>
      <c r="K53" s="444"/>
      <c r="L53" s="446"/>
    </row>
    <row r="54" spans="1:12" s="42" customFormat="1" ht="13.85" thickBot="1" x14ac:dyDescent="0.25">
      <c r="A54" s="339" t="s">
        <v>123</v>
      </c>
      <c r="B54" s="46"/>
      <c r="C54" s="46"/>
      <c r="D54" s="46"/>
      <c r="E54" s="46"/>
      <c r="F54" s="46"/>
      <c r="G54" s="46"/>
      <c r="H54" s="46"/>
      <c r="I54" s="46"/>
      <c r="J54" s="47">
        <f>SUM(J52:J53)</f>
        <v>0</v>
      </c>
      <c r="K54" s="445"/>
      <c r="L54" s="447"/>
    </row>
    <row r="55" spans="1:12" s="42" customFormat="1" ht="13.25" x14ac:dyDescent="0.2">
      <c r="A55" s="228">
        <v>0.66666666666666663</v>
      </c>
      <c r="J55" s="43"/>
      <c r="K55" s="48"/>
      <c r="L55" s="49"/>
    </row>
    <row r="56" spans="1:12" ht="20.2" customHeight="1" x14ac:dyDescent="0.2">
      <c r="A56" s="448" t="s">
        <v>116</v>
      </c>
      <c r="B56" s="448"/>
      <c r="C56" s="448"/>
      <c r="D56" s="448"/>
      <c r="E56" s="448"/>
      <c r="F56" s="448"/>
      <c r="G56" s="448"/>
      <c r="H56" s="448"/>
      <c r="I56" s="448"/>
      <c r="J56" s="448"/>
      <c r="K56" s="448"/>
      <c r="L56" s="448"/>
    </row>
    <row r="57" spans="1:12" ht="29.95" customHeight="1" x14ac:dyDescent="0.2">
      <c r="A57" s="429" t="s">
        <v>402</v>
      </c>
      <c r="B57" s="429"/>
      <c r="C57" s="429"/>
      <c r="D57" s="429"/>
      <c r="E57" s="429"/>
      <c r="F57" s="429"/>
      <c r="G57" s="429"/>
      <c r="H57" s="429"/>
      <c r="I57" s="429"/>
      <c r="J57" s="429"/>
      <c r="K57" s="429"/>
      <c r="L57" s="429"/>
    </row>
    <row r="58" spans="1:12" ht="19.45" customHeight="1" x14ac:dyDescent="0.2">
      <c r="A58" s="449"/>
      <c r="B58" s="449"/>
      <c r="C58" s="449"/>
      <c r="D58" s="449"/>
      <c r="E58" s="449"/>
      <c r="F58" s="449"/>
      <c r="G58" s="449"/>
      <c r="H58" s="449"/>
      <c r="I58" s="449"/>
      <c r="J58" s="449"/>
      <c r="K58" s="449"/>
      <c r="L58" s="449"/>
    </row>
    <row r="59" spans="1:12" ht="19.45" customHeight="1" x14ac:dyDescent="0.2">
      <c r="A59" s="42"/>
      <c r="K59" s="268" t="s">
        <v>303</v>
      </c>
      <c r="L59" s="333" t="s">
        <v>441</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L6:L51"/>
    <mergeCell ref="A10:B10"/>
    <mergeCell ref="A2:L2"/>
    <mergeCell ref="B3:H3"/>
    <mergeCell ref="I3:L3"/>
    <mergeCell ref="A4:K4"/>
    <mergeCell ref="A5:I5"/>
    <mergeCell ref="K53:K54"/>
    <mergeCell ref="L53:L54"/>
    <mergeCell ref="A56:L56"/>
    <mergeCell ref="A57:L57"/>
    <mergeCell ref="A58:L58"/>
  </mergeCells>
  <phoneticPr fontId="4"/>
  <dataValidations count="1">
    <dataValidation type="list" allowBlank="1" showInputMessage="1" showErrorMessage="1" sqref="C51" xr:uid="{8087C741-542A-43A8-86C6-D541A8320782}">
      <formula1>"0,10,11,12,13,14,15,16,17,18,19,20,21,22,23,24,25,26,27,28,29,30"</formula1>
    </dataValidation>
  </dataValidations>
  <pageMargins left="0.7" right="0.7" top="0.75" bottom="0.75" header="0.3" footer="0.3"/>
  <pageSetup paperSize="9" scale="6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1A5EF-9884-4970-B84B-338B06172426}">
  <sheetPr>
    <tabColor rgb="FF00B050"/>
  </sheetPr>
  <dimension ref="A1:M60"/>
  <sheetViews>
    <sheetView view="pageBreakPreview" topLeftCell="A37" zoomScale="60" zoomScaleNormal="85" workbookViewId="0">
      <selection activeCellId="2" sqref="L59 A59:J59 A1:L58"/>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8"/>
      <c r="L1" s="26" t="s">
        <v>57</v>
      </c>
    </row>
    <row r="2" spans="1:12" ht="19.45" customHeight="1" x14ac:dyDescent="0.2">
      <c r="A2" s="454" t="s">
        <v>160</v>
      </c>
      <c r="B2" s="454"/>
      <c r="C2" s="454"/>
      <c r="D2" s="454"/>
      <c r="E2" s="454"/>
      <c r="F2" s="454"/>
      <c r="G2" s="454"/>
      <c r="H2" s="454"/>
      <c r="I2" s="454"/>
      <c r="J2" s="454"/>
      <c r="K2" s="454"/>
      <c r="L2" s="454"/>
    </row>
    <row r="3" spans="1:12" ht="19.45" customHeight="1" x14ac:dyDescent="0.2">
      <c r="B3" s="438"/>
      <c r="C3" s="438"/>
      <c r="D3" s="438"/>
      <c r="E3" s="438"/>
      <c r="F3" s="438"/>
      <c r="G3" s="438"/>
      <c r="H3" s="438"/>
      <c r="I3" s="439"/>
      <c r="J3" s="439"/>
      <c r="K3" s="439"/>
      <c r="L3" s="439"/>
    </row>
    <row r="4" spans="1:12" s="27" customFormat="1" ht="19.45" customHeight="1" thickBot="1" x14ac:dyDescent="0.25">
      <c r="A4" s="455" t="str">
        <f>"（４）"&amp;情報項目シート!C48&amp;"　　項目別明細表(2027年度）"</f>
        <v>（４）　　項目別明細表(2027年度）</v>
      </c>
      <c r="B4" s="455"/>
      <c r="C4" s="455"/>
      <c r="D4" s="455"/>
      <c r="E4" s="455"/>
      <c r="F4" s="455"/>
      <c r="G4" s="455"/>
      <c r="H4" s="455"/>
      <c r="I4" s="455"/>
      <c r="J4" s="455"/>
      <c r="K4" s="455"/>
    </row>
    <row r="5" spans="1:12" s="27" customFormat="1" ht="13.25" x14ac:dyDescent="0.2">
      <c r="A5" s="456" t="s">
        <v>73</v>
      </c>
      <c r="B5" s="457"/>
      <c r="C5" s="457"/>
      <c r="D5" s="457"/>
      <c r="E5" s="457"/>
      <c r="F5" s="457"/>
      <c r="G5" s="457"/>
      <c r="H5" s="457"/>
      <c r="I5" s="458"/>
      <c r="J5" s="28" t="s">
        <v>388</v>
      </c>
      <c r="K5" s="29" t="s">
        <v>400</v>
      </c>
      <c r="L5" s="30" t="s">
        <v>401</v>
      </c>
    </row>
    <row r="6" spans="1:12" s="27" customFormat="1" ht="13.25" x14ac:dyDescent="0.2">
      <c r="A6" s="334" t="s">
        <v>59</v>
      </c>
      <c r="B6" s="51"/>
      <c r="C6" s="51"/>
      <c r="D6" s="52"/>
      <c r="E6" s="51"/>
      <c r="F6" s="51"/>
      <c r="G6" s="51"/>
      <c r="H6" s="51"/>
      <c r="I6" s="51"/>
      <c r="J6" s="53">
        <f>SUM(J7,J10,J17)</f>
        <v>0</v>
      </c>
      <c r="K6" s="53">
        <f>SUM(K7,K10,K17)</f>
        <v>0</v>
      </c>
      <c r="L6" s="450"/>
    </row>
    <row r="7" spans="1:12" s="27" customFormat="1" ht="13.25" x14ac:dyDescent="0.2">
      <c r="A7" s="335" t="s">
        <v>60</v>
      </c>
      <c r="B7" s="54"/>
      <c r="C7" s="54"/>
      <c r="D7" s="55"/>
      <c r="E7" s="54"/>
      <c r="F7" s="54"/>
      <c r="G7" s="54"/>
      <c r="H7" s="54"/>
      <c r="I7" s="56"/>
      <c r="J7" s="57">
        <f>SUM(J8:J9)</f>
        <v>0</v>
      </c>
      <c r="K7" s="57">
        <f>SUM(K8:K9)</f>
        <v>0</v>
      </c>
      <c r="L7" s="451"/>
    </row>
    <row r="8" spans="1:12" s="27" customFormat="1" ht="13.25" x14ac:dyDescent="0.2">
      <c r="A8" s="33"/>
      <c r="B8" s="27" t="s">
        <v>74</v>
      </c>
      <c r="C8" s="27" t="s">
        <v>75</v>
      </c>
      <c r="D8" s="31"/>
      <c r="E8" s="27" t="s">
        <v>22</v>
      </c>
      <c r="F8" s="27" t="s">
        <v>76</v>
      </c>
      <c r="H8" s="27" t="s">
        <v>77</v>
      </c>
      <c r="I8" s="32" t="s">
        <v>78</v>
      </c>
      <c r="J8" s="34">
        <f>D8*G8</f>
        <v>0</v>
      </c>
      <c r="K8" s="35">
        <f>J8</f>
        <v>0</v>
      </c>
      <c r="L8" s="451"/>
    </row>
    <row r="9" spans="1:12" s="27" customFormat="1" ht="13.25" x14ac:dyDescent="0.2">
      <c r="A9" s="33"/>
      <c r="D9" s="31"/>
      <c r="I9" s="32"/>
      <c r="J9" s="34"/>
      <c r="K9" s="35">
        <f>J9</f>
        <v>0</v>
      </c>
      <c r="L9" s="451"/>
    </row>
    <row r="10" spans="1:12" s="27" customFormat="1" ht="13.25" x14ac:dyDescent="0.2">
      <c r="A10" s="452" t="s">
        <v>61</v>
      </c>
      <c r="B10" s="453"/>
      <c r="C10" s="54"/>
      <c r="D10" s="58"/>
      <c r="E10" s="54"/>
      <c r="F10" s="54"/>
      <c r="G10" s="54"/>
      <c r="H10" s="54"/>
      <c r="I10" s="54"/>
      <c r="J10" s="57">
        <f>SUM(J11:J16)</f>
        <v>0</v>
      </c>
      <c r="K10" s="57">
        <f>SUM(K11:K16)</f>
        <v>0</v>
      </c>
      <c r="L10" s="451"/>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51"/>
    </row>
    <row r="12" spans="1:12" s="27" customFormat="1" ht="13.25" x14ac:dyDescent="0.2">
      <c r="A12" s="33"/>
      <c r="B12" s="27" t="s">
        <v>80</v>
      </c>
      <c r="C12" s="27" t="s">
        <v>75</v>
      </c>
      <c r="D12" s="31"/>
      <c r="E12" s="27" t="s">
        <v>22</v>
      </c>
      <c r="F12" s="27" t="s">
        <v>76</v>
      </c>
      <c r="H12" s="27" t="s">
        <v>77</v>
      </c>
      <c r="I12" s="32" t="s">
        <v>78</v>
      </c>
      <c r="J12" s="34">
        <f>D12*G12</f>
        <v>0</v>
      </c>
      <c r="K12" s="35">
        <f t="shared" si="0"/>
        <v>0</v>
      </c>
      <c r="L12" s="451"/>
    </row>
    <row r="13" spans="1:12" s="27" customFormat="1" ht="13.25" x14ac:dyDescent="0.2">
      <c r="A13" s="33"/>
      <c r="B13" s="27" t="s">
        <v>81</v>
      </c>
      <c r="D13" s="31"/>
      <c r="I13" s="32" t="s">
        <v>78</v>
      </c>
      <c r="J13" s="34"/>
      <c r="K13" s="35">
        <f t="shared" si="0"/>
        <v>0</v>
      </c>
      <c r="L13" s="451"/>
    </row>
    <row r="14" spans="1:12" s="27" customFormat="1" ht="13.25" x14ac:dyDescent="0.2">
      <c r="A14" s="33"/>
      <c r="B14" s="27" t="s">
        <v>82</v>
      </c>
      <c r="D14" s="31"/>
      <c r="I14" s="32" t="s">
        <v>78</v>
      </c>
      <c r="J14" s="34"/>
      <c r="K14" s="35">
        <f t="shared" si="0"/>
        <v>0</v>
      </c>
      <c r="L14" s="451"/>
    </row>
    <row r="15" spans="1:12" s="27" customFormat="1" ht="13.25" x14ac:dyDescent="0.2">
      <c r="A15" s="33"/>
      <c r="B15" s="27" t="s">
        <v>83</v>
      </c>
      <c r="D15" s="31"/>
      <c r="I15" s="32" t="s">
        <v>78</v>
      </c>
      <c r="J15" s="34"/>
      <c r="K15" s="35">
        <f t="shared" si="0"/>
        <v>0</v>
      </c>
      <c r="L15" s="451"/>
    </row>
    <row r="16" spans="1:12" s="27" customFormat="1" ht="13.25" x14ac:dyDescent="0.2">
      <c r="A16" s="33"/>
      <c r="D16" s="31"/>
      <c r="I16" s="32"/>
      <c r="J16" s="34"/>
      <c r="K16" s="35">
        <f t="shared" si="0"/>
        <v>0</v>
      </c>
      <c r="L16" s="451"/>
    </row>
    <row r="17" spans="1:13" s="27" customFormat="1" ht="13.25" x14ac:dyDescent="0.2">
      <c r="A17" s="335" t="s">
        <v>62</v>
      </c>
      <c r="B17" s="54"/>
      <c r="C17" s="54"/>
      <c r="D17" s="55"/>
      <c r="E17" s="54"/>
      <c r="F17" s="54"/>
      <c r="G17" s="54"/>
      <c r="H17" s="54"/>
      <c r="I17" s="56"/>
      <c r="J17" s="57">
        <f>SUM(J18:J19)</f>
        <v>0</v>
      </c>
      <c r="K17" s="57">
        <f>SUM(K18:K19)</f>
        <v>0</v>
      </c>
      <c r="L17" s="451"/>
    </row>
    <row r="18" spans="1:13" s="27" customFormat="1" ht="13.25" x14ac:dyDescent="0.2">
      <c r="A18" s="33"/>
      <c r="B18" s="27" t="s">
        <v>84</v>
      </c>
      <c r="D18" s="31"/>
      <c r="I18" s="32" t="s">
        <v>78</v>
      </c>
      <c r="J18" s="34"/>
      <c r="K18" s="35">
        <f t="shared" si="0"/>
        <v>0</v>
      </c>
      <c r="L18" s="451"/>
    </row>
    <row r="19" spans="1:13" s="27" customFormat="1" ht="13.25" x14ac:dyDescent="0.2">
      <c r="A19" s="33"/>
      <c r="B19" s="27" t="s">
        <v>85</v>
      </c>
      <c r="D19" s="31"/>
      <c r="I19" s="32" t="s">
        <v>78</v>
      </c>
      <c r="J19" s="34"/>
      <c r="K19" s="35">
        <f>J19</f>
        <v>0</v>
      </c>
      <c r="L19" s="451"/>
    </row>
    <row r="20" spans="1:13" s="27" customFormat="1" ht="13.25" x14ac:dyDescent="0.2">
      <c r="A20" s="336" t="s">
        <v>30</v>
      </c>
      <c r="B20" s="59"/>
      <c r="C20" s="59"/>
      <c r="D20" s="60"/>
      <c r="E20" s="59"/>
      <c r="F20" s="59"/>
      <c r="G20" s="59"/>
      <c r="H20" s="59"/>
      <c r="I20" s="59"/>
      <c r="J20" s="61">
        <f>SUM(J21,J25)</f>
        <v>0</v>
      </c>
      <c r="K20" s="61">
        <f>SUM(K21,K25)</f>
        <v>0</v>
      </c>
      <c r="L20" s="451"/>
    </row>
    <row r="21" spans="1:13" s="27" customFormat="1" ht="13.25" x14ac:dyDescent="0.2">
      <c r="A21" s="335" t="s">
        <v>63</v>
      </c>
      <c r="B21" s="54"/>
      <c r="C21" s="54"/>
      <c r="D21" s="58"/>
      <c r="E21" s="54"/>
      <c r="F21" s="54"/>
      <c r="G21" s="54"/>
      <c r="H21" s="54"/>
      <c r="I21" s="54"/>
      <c r="J21" s="57">
        <f>SUM(J22:J24)</f>
        <v>0</v>
      </c>
      <c r="K21" s="57">
        <f>SUM(K22:K24)</f>
        <v>0</v>
      </c>
      <c r="L21" s="451"/>
    </row>
    <row r="22" spans="1:13" s="27" customFormat="1" ht="13.25" x14ac:dyDescent="0.2">
      <c r="A22" s="33"/>
      <c r="B22" s="27" t="s">
        <v>117</v>
      </c>
      <c r="C22" s="27" t="s">
        <v>75</v>
      </c>
      <c r="D22" s="31"/>
      <c r="E22" s="27" t="s">
        <v>22</v>
      </c>
      <c r="F22" s="27" t="s">
        <v>76</v>
      </c>
      <c r="H22" s="27" t="s">
        <v>77</v>
      </c>
      <c r="I22" s="32" t="s">
        <v>78</v>
      </c>
      <c r="J22" s="34">
        <f>D22*G22</f>
        <v>0</v>
      </c>
      <c r="K22" s="36">
        <f>J22</f>
        <v>0</v>
      </c>
      <c r="L22" s="451"/>
      <c r="M22" s="37"/>
    </row>
    <row r="23" spans="1:13" s="27" customFormat="1" ht="13.25" x14ac:dyDescent="0.2">
      <c r="A23" s="33"/>
      <c r="B23" s="27" t="s">
        <v>118</v>
      </c>
      <c r="C23" s="27" t="s">
        <v>75</v>
      </c>
      <c r="D23" s="31"/>
      <c r="E23" s="27" t="s">
        <v>22</v>
      </c>
      <c r="F23" s="27" t="s">
        <v>76</v>
      </c>
      <c r="H23" s="27" t="s">
        <v>77</v>
      </c>
      <c r="I23" s="32" t="s">
        <v>78</v>
      </c>
      <c r="J23" s="34">
        <f>D23*G23</f>
        <v>0</v>
      </c>
      <c r="K23" s="36">
        <f>J23</f>
        <v>0</v>
      </c>
      <c r="L23" s="451"/>
    </row>
    <row r="24" spans="1:13" s="27" customFormat="1" ht="13.25" x14ac:dyDescent="0.2">
      <c r="A24" s="33"/>
      <c r="D24" s="31"/>
      <c r="I24" s="32"/>
      <c r="J24" s="34"/>
      <c r="K24" s="35"/>
      <c r="L24" s="451"/>
    </row>
    <row r="25" spans="1:13" s="27" customFormat="1" ht="13.25" x14ac:dyDescent="0.2">
      <c r="A25" s="335" t="s">
        <v>64</v>
      </c>
      <c r="B25" s="54"/>
      <c r="C25" s="54"/>
      <c r="D25" s="58"/>
      <c r="E25" s="54"/>
      <c r="F25" s="54"/>
      <c r="G25" s="54"/>
      <c r="H25" s="54"/>
      <c r="I25" s="54"/>
      <c r="J25" s="57">
        <f>SUM(J26)</f>
        <v>0</v>
      </c>
      <c r="K25" s="57">
        <f>SUM(K26)</f>
        <v>0</v>
      </c>
      <c r="L25" s="451"/>
    </row>
    <row r="26" spans="1:13" s="27" customFormat="1" ht="13.25" x14ac:dyDescent="0.2">
      <c r="A26" s="33"/>
      <c r="B26" s="27" t="s">
        <v>119</v>
      </c>
      <c r="C26" s="27" t="s">
        <v>75</v>
      </c>
      <c r="D26" s="31"/>
      <c r="E26" s="27" t="s">
        <v>22</v>
      </c>
      <c r="F26" s="27" t="s">
        <v>76</v>
      </c>
      <c r="H26" s="27" t="s">
        <v>86</v>
      </c>
      <c r="I26" s="32" t="s">
        <v>78</v>
      </c>
      <c r="J26" s="34">
        <f t="shared" ref="J26" si="1">D26*G26</f>
        <v>0</v>
      </c>
      <c r="K26" s="36">
        <f>J26</f>
        <v>0</v>
      </c>
      <c r="L26" s="451"/>
    </row>
    <row r="27" spans="1:13" s="27" customFormat="1" ht="13.25" x14ac:dyDescent="0.2">
      <c r="A27" s="336" t="s">
        <v>31</v>
      </c>
      <c r="B27" s="59"/>
      <c r="C27" s="59"/>
      <c r="D27" s="60"/>
      <c r="E27" s="59"/>
      <c r="F27" s="59"/>
      <c r="G27" s="59"/>
      <c r="H27" s="59"/>
      <c r="I27" s="59"/>
      <c r="J27" s="61">
        <f>SUM(J28,J32,J37,J40)</f>
        <v>0</v>
      </c>
      <c r="K27" s="67">
        <f>SUM(K28,K32,K37,K40)</f>
        <v>0</v>
      </c>
      <c r="L27" s="451"/>
    </row>
    <row r="28" spans="1:13" s="27" customFormat="1" ht="13.25" x14ac:dyDescent="0.2">
      <c r="A28" s="335" t="s">
        <v>65</v>
      </c>
      <c r="B28" s="54"/>
      <c r="C28" s="54"/>
      <c r="D28" s="58"/>
      <c r="E28" s="54"/>
      <c r="F28" s="54"/>
      <c r="G28" s="54"/>
      <c r="H28" s="54"/>
      <c r="I28" s="54"/>
      <c r="J28" s="57">
        <f>SUM(J29:J31)</f>
        <v>0</v>
      </c>
      <c r="K28" s="57">
        <f>SUM(K29:K31)</f>
        <v>0</v>
      </c>
      <c r="L28" s="451"/>
    </row>
    <row r="29" spans="1:13" s="27" customFormat="1" ht="13.25" x14ac:dyDescent="0.2">
      <c r="A29" s="33"/>
      <c r="B29" s="27" t="s">
        <v>87</v>
      </c>
      <c r="D29" s="31"/>
      <c r="I29" s="32" t="s">
        <v>78</v>
      </c>
      <c r="J29" s="34"/>
      <c r="K29" s="35">
        <f>J29</f>
        <v>0</v>
      </c>
      <c r="L29" s="451"/>
    </row>
    <row r="30" spans="1:13" s="27" customFormat="1" ht="13.25" x14ac:dyDescent="0.2">
      <c r="A30" s="33"/>
      <c r="B30" s="27" t="s">
        <v>88</v>
      </c>
      <c r="D30" s="31"/>
      <c r="I30" s="32" t="s">
        <v>78</v>
      </c>
      <c r="J30" s="34"/>
      <c r="K30" s="35">
        <f>J30</f>
        <v>0</v>
      </c>
      <c r="L30" s="451"/>
    </row>
    <row r="31" spans="1:13" s="27" customFormat="1" ht="13.25" x14ac:dyDescent="0.2">
      <c r="A31" s="33"/>
      <c r="D31" s="31"/>
      <c r="I31" s="32"/>
      <c r="J31" s="34"/>
      <c r="K31" s="35">
        <f>J31</f>
        <v>0</v>
      </c>
      <c r="L31" s="451"/>
    </row>
    <row r="32" spans="1:13" s="27" customFormat="1" ht="13.25" x14ac:dyDescent="0.2">
      <c r="A32" s="335" t="s">
        <v>66</v>
      </c>
      <c r="B32" s="54"/>
      <c r="C32" s="54"/>
      <c r="D32" s="55"/>
      <c r="E32" s="54"/>
      <c r="F32" s="54"/>
      <c r="G32" s="54"/>
      <c r="H32" s="54"/>
      <c r="I32" s="54"/>
      <c r="J32" s="57">
        <f>SUM(J33:J36)</f>
        <v>0</v>
      </c>
      <c r="K32" s="57">
        <f>SUM(K33:K36)</f>
        <v>0</v>
      </c>
      <c r="L32" s="451"/>
    </row>
    <row r="33" spans="1:12" s="27" customFormat="1" ht="13.25" x14ac:dyDescent="0.2">
      <c r="A33" s="282" t="s">
        <v>89</v>
      </c>
      <c r="B33" s="241" t="s">
        <v>289</v>
      </c>
      <c r="C33" s="241" t="s">
        <v>75</v>
      </c>
      <c r="D33" s="31"/>
      <c r="E33" s="241" t="s">
        <v>22</v>
      </c>
      <c r="F33" s="241" t="s">
        <v>76</v>
      </c>
      <c r="G33" s="241"/>
      <c r="H33" s="241" t="s">
        <v>288</v>
      </c>
      <c r="I33" s="283" t="s">
        <v>78</v>
      </c>
      <c r="J33" s="34">
        <f t="shared" ref="J33:J35" si="2">D33*G33</f>
        <v>0</v>
      </c>
      <c r="K33" s="35">
        <f>J33</f>
        <v>0</v>
      </c>
      <c r="L33" s="451"/>
    </row>
    <row r="34" spans="1:12" s="27" customFormat="1" ht="13.25" x14ac:dyDescent="0.2">
      <c r="A34" s="282"/>
      <c r="B34" s="241" t="s">
        <v>290</v>
      </c>
      <c r="C34" s="241" t="s">
        <v>75</v>
      </c>
      <c r="D34" s="31"/>
      <c r="E34" s="241" t="s">
        <v>22</v>
      </c>
      <c r="F34" s="241" t="s">
        <v>76</v>
      </c>
      <c r="G34" s="241"/>
      <c r="H34" s="241" t="s">
        <v>288</v>
      </c>
      <c r="I34" s="283" t="s">
        <v>78</v>
      </c>
      <c r="J34" s="34">
        <f t="shared" si="2"/>
        <v>0</v>
      </c>
      <c r="K34" s="35">
        <f t="shared" ref="K34:K35" si="3">J34</f>
        <v>0</v>
      </c>
      <c r="L34" s="451"/>
    </row>
    <row r="35" spans="1:12" s="27" customFormat="1" ht="13.25" x14ac:dyDescent="0.2">
      <c r="A35" s="282" t="s">
        <v>90</v>
      </c>
      <c r="B35" s="241" t="s">
        <v>290</v>
      </c>
      <c r="C35" s="241" t="s">
        <v>75</v>
      </c>
      <c r="D35" s="31"/>
      <c r="E35" s="241" t="s">
        <v>22</v>
      </c>
      <c r="F35" s="241" t="s">
        <v>76</v>
      </c>
      <c r="G35" s="241"/>
      <c r="H35" s="241" t="s">
        <v>288</v>
      </c>
      <c r="I35" s="283" t="s">
        <v>78</v>
      </c>
      <c r="J35" s="34">
        <f t="shared" si="2"/>
        <v>0</v>
      </c>
      <c r="K35" s="35">
        <f t="shared" si="3"/>
        <v>0</v>
      </c>
      <c r="L35" s="451"/>
    </row>
    <row r="36" spans="1:12" s="27" customFormat="1" ht="13.25" x14ac:dyDescent="0.2">
      <c r="A36" s="33"/>
      <c r="D36" s="31"/>
      <c r="I36" s="32"/>
      <c r="J36" s="34"/>
      <c r="K36" s="35">
        <f t="shared" ref="K36" si="4">J36</f>
        <v>0</v>
      </c>
      <c r="L36" s="451"/>
    </row>
    <row r="37" spans="1:12" s="27" customFormat="1" ht="13.25" x14ac:dyDescent="0.2">
      <c r="A37" s="335" t="s">
        <v>67</v>
      </c>
      <c r="B37" s="54"/>
      <c r="C37" s="54"/>
      <c r="D37" s="58"/>
      <c r="E37" s="54"/>
      <c r="F37" s="54"/>
      <c r="G37" s="54"/>
      <c r="H37" s="54"/>
      <c r="I37" s="54"/>
      <c r="J37" s="57">
        <f>SUM(J38:J39)</f>
        <v>0</v>
      </c>
      <c r="K37" s="57">
        <f>SUM(K38:K39)</f>
        <v>0</v>
      </c>
      <c r="L37" s="451"/>
    </row>
    <row r="38" spans="1:12" s="27" customFormat="1" ht="13.25" x14ac:dyDescent="0.2">
      <c r="A38" s="33"/>
      <c r="B38" s="27" t="s">
        <v>294</v>
      </c>
      <c r="D38" s="31"/>
      <c r="I38" s="32" t="s">
        <v>78</v>
      </c>
      <c r="J38" s="34"/>
      <c r="K38" s="35">
        <f>J38</f>
        <v>0</v>
      </c>
      <c r="L38" s="451"/>
    </row>
    <row r="39" spans="1:12" s="27" customFormat="1" ht="13.25" x14ac:dyDescent="0.2">
      <c r="A39" s="33"/>
      <c r="D39" s="31"/>
      <c r="I39" s="32"/>
      <c r="J39" s="34"/>
      <c r="K39" s="35">
        <f>J39</f>
        <v>0</v>
      </c>
      <c r="L39" s="451"/>
    </row>
    <row r="40" spans="1:12" s="27" customFormat="1" ht="13.25" x14ac:dyDescent="0.2">
      <c r="A40" s="335" t="s">
        <v>68</v>
      </c>
      <c r="B40" s="54"/>
      <c r="C40" s="54"/>
      <c r="D40" s="55"/>
      <c r="E40" s="54"/>
      <c r="F40" s="54"/>
      <c r="G40" s="54"/>
      <c r="H40" s="54"/>
      <c r="I40" s="54"/>
      <c r="J40" s="57">
        <f>SUM(J41:J50)</f>
        <v>0</v>
      </c>
      <c r="K40" s="57">
        <f>SUM(K41:K50)</f>
        <v>0</v>
      </c>
      <c r="L40" s="451"/>
    </row>
    <row r="41" spans="1:12" s="27" customFormat="1" ht="13.25" x14ac:dyDescent="0.2">
      <c r="A41" s="282" t="s">
        <v>152</v>
      </c>
      <c r="C41" s="27" t="s">
        <v>75</v>
      </c>
      <c r="D41" s="31"/>
      <c r="E41" s="27" t="s">
        <v>22</v>
      </c>
      <c r="F41" s="27" t="s">
        <v>76</v>
      </c>
      <c r="H41" s="27" t="s">
        <v>91</v>
      </c>
      <c r="I41" s="32" t="s">
        <v>78</v>
      </c>
      <c r="J41" s="34">
        <f>D41*G41</f>
        <v>0</v>
      </c>
      <c r="K41" s="35">
        <f t="shared" ref="K41:K50" si="5">J41</f>
        <v>0</v>
      </c>
      <c r="L41" s="451"/>
    </row>
    <row r="42" spans="1:12" s="27" customFormat="1" ht="13.25" x14ac:dyDescent="0.2">
      <c r="A42" s="282" t="s">
        <v>153</v>
      </c>
      <c r="D42" s="31"/>
      <c r="I42" s="32"/>
      <c r="J42" s="34"/>
      <c r="K42" s="35">
        <f t="shared" si="5"/>
        <v>0</v>
      </c>
      <c r="L42" s="451"/>
    </row>
    <row r="43" spans="1:12" s="27" customFormat="1" ht="13.25" x14ac:dyDescent="0.2">
      <c r="A43" s="282" t="s">
        <v>158</v>
      </c>
      <c r="D43" s="31"/>
      <c r="I43" s="32"/>
      <c r="J43" s="34"/>
      <c r="K43" s="35">
        <f t="shared" si="5"/>
        <v>0</v>
      </c>
      <c r="L43" s="451"/>
    </row>
    <row r="44" spans="1:12" s="27" customFormat="1" ht="13.25" x14ac:dyDescent="0.2">
      <c r="A44" s="282" t="s">
        <v>157</v>
      </c>
      <c r="C44" s="27" t="s">
        <v>75</v>
      </c>
      <c r="D44" s="31"/>
      <c r="E44" s="27" t="s">
        <v>22</v>
      </c>
      <c r="F44" s="27" t="s">
        <v>76</v>
      </c>
      <c r="H44" s="27" t="s">
        <v>91</v>
      </c>
      <c r="I44" s="32" t="s">
        <v>78</v>
      </c>
      <c r="J44" s="34">
        <f>D44*G44</f>
        <v>0</v>
      </c>
      <c r="K44" s="35">
        <f t="shared" si="5"/>
        <v>0</v>
      </c>
      <c r="L44" s="451"/>
    </row>
    <row r="45" spans="1:12" s="27" customFormat="1" ht="13.25" x14ac:dyDescent="0.2">
      <c r="A45" s="282" t="s">
        <v>156</v>
      </c>
      <c r="D45" s="31"/>
      <c r="I45" s="32"/>
      <c r="J45" s="34"/>
      <c r="K45" s="35">
        <f t="shared" si="5"/>
        <v>0</v>
      </c>
      <c r="L45" s="451"/>
    </row>
    <row r="46" spans="1:12" s="27" customFormat="1" ht="13.25" x14ac:dyDescent="0.2">
      <c r="A46" s="282" t="s">
        <v>155</v>
      </c>
      <c r="D46" s="31"/>
      <c r="I46" s="32"/>
      <c r="J46" s="34"/>
      <c r="K46" s="35">
        <f t="shared" si="5"/>
        <v>0</v>
      </c>
      <c r="L46" s="451"/>
    </row>
    <row r="47" spans="1:12" s="27" customFormat="1" ht="13.25" x14ac:dyDescent="0.2">
      <c r="A47" s="282" t="s">
        <v>154</v>
      </c>
      <c r="D47" s="31"/>
      <c r="I47" s="32"/>
      <c r="J47" s="34"/>
      <c r="K47" s="35">
        <f t="shared" si="5"/>
        <v>0</v>
      </c>
      <c r="L47" s="451"/>
    </row>
    <row r="48" spans="1:12" s="27" customFormat="1" ht="13.25" x14ac:dyDescent="0.2">
      <c r="A48" s="33" t="s">
        <v>150</v>
      </c>
      <c r="B48" s="27" t="s">
        <v>92</v>
      </c>
      <c r="D48" s="31"/>
      <c r="I48" s="32"/>
      <c r="J48" s="34"/>
      <c r="K48" s="35">
        <f t="shared" si="5"/>
        <v>0</v>
      </c>
      <c r="L48" s="451"/>
    </row>
    <row r="49" spans="1:12" s="27" customFormat="1" ht="13.25" x14ac:dyDescent="0.2">
      <c r="A49" s="33"/>
      <c r="B49" s="27" t="s">
        <v>93</v>
      </c>
      <c r="D49" s="31"/>
      <c r="I49" s="32"/>
      <c r="J49" s="34"/>
      <c r="K49" s="35">
        <f t="shared" si="5"/>
        <v>0</v>
      </c>
      <c r="L49" s="451"/>
    </row>
    <row r="50" spans="1:12" s="27" customFormat="1" ht="13.25" x14ac:dyDescent="0.2">
      <c r="A50" s="33" t="s">
        <v>151</v>
      </c>
      <c r="D50" s="31"/>
      <c r="I50" s="32"/>
      <c r="J50" s="34"/>
      <c r="K50" s="35">
        <f t="shared" si="5"/>
        <v>0</v>
      </c>
      <c r="L50" s="451"/>
    </row>
    <row r="51" spans="1:12" s="42" customFormat="1" ht="13.85" thickBot="1" x14ac:dyDescent="0.25">
      <c r="A51" s="337" t="s">
        <v>120</v>
      </c>
      <c r="B51" s="183" t="s">
        <v>296</v>
      </c>
      <c r="C51" s="62">
        <v>0</v>
      </c>
      <c r="D51" s="63" t="s">
        <v>295</v>
      </c>
      <c r="E51" s="62"/>
      <c r="F51" s="62"/>
      <c r="G51" s="62"/>
      <c r="H51" s="62"/>
      <c r="I51" s="64"/>
      <c r="J51" s="65">
        <f>ROUNDDOWN((J6+J20+J27)*C51%,-3)</f>
        <v>0</v>
      </c>
      <c r="K51" s="66">
        <f>ROUNDDOWN((K6+K20+K27)*C51%,-3)</f>
        <v>0</v>
      </c>
      <c r="L51" s="447"/>
    </row>
    <row r="52" spans="1:12" s="42" customFormat="1" ht="13.85" thickBot="1" x14ac:dyDescent="0.25">
      <c r="A52" s="338" t="s">
        <v>121</v>
      </c>
      <c r="B52" s="43"/>
      <c r="C52" s="38"/>
      <c r="D52" s="39"/>
      <c r="E52" s="38"/>
      <c r="F52" s="38"/>
      <c r="G52" s="38"/>
      <c r="H52" s="38"/>
      <c r="I52" s="40"/>
      <c r="J52" s="41">
        <f>SUM(J6,J20,J27,J51)</f>
        <v>0</v>
      </c>
      <c r="K52" s="41">
        <f>SUM(K6,K20,K27,K51)</f>
        <v>0</v>
      </c>
      <c r="L52" s="44">
        <f>ROUNDDOWN((K52)*A55,-3)</f>
        <v>0</v>
      </c>
    </row>
    <row r="53" spans="1:12" s="42" customFormat="1" ht="13.25" x14ac:dyDescent="0.2">
      <c r="A53" s="338" t="s">
        <v>122</v>
      </c>
      <c r="B53" s="45">
        <v>10</v>
      </c>
      <c r="C53" s="38"/>
      <c r="D53" s="39"/>
      <c r="E53" s="38"/>
      <c r="F53" s="38"/>
      <c r="G53" s="38"/>
      <c r="H53" s="38"/>
      <c r="I53" s="40"/>
      <c r="J53" s="41">
        <f>ROUNDDOWN(J52*B53%,0)</f>
        <v>0</v>
      </c>
      <c r="K53" s="444"/>
      <c r="L53" s="446"/>
    </row>
    <row r="54" spans="1:12" s="42" customFormat="1" ht="13.85" thickBot="1" x14ac:dyDescent="0.25">
      <c r="A54" s="339" t="s">
        <v>123</v>
      </c>
      <c r="B54" s="46"/>
      <c r="C54" s="46"/>
      <c r="D54" s="46"/>
      <c r="E54" s="46"/>
      <c r="F54" s="46"/>
      <c r="G54" s="46"/>
      <c r="H54" s="46"/>
      <c r="I54" s="46"/>
      <c r="J54" s="47">
        <f>SUM(J52:J53)</f>
        <v>0</v>
      </c>
      <c r="K54" s="445"/>
      <c r="L54" s="447"/>
    </row>
    <row r="55" spans="1:12" s="42" customFormat="1" ht="13.25" x14ac:dyDescent="0.2">
      <c r="A55" s="228">
        <v>0.66666666666666663</v>
      </c>
      <c r="J55" s="43"/>
      <c r="K55" s="48"/>
      <c r="L55" s="49"/>
    </row>
    <row r="56" spans="1:12" ht="20.2" customHeight="1" x14ac:dyDescent="0.2">
      <c r="A56" s="448" t="s">
        <v>116</v>
      </c>
      <c r="B56" s="448"/>
      <c r="C56" s="448"/>
      <c r="D56" s="448"/>
      <c r="E56" s="448"/>
      <c r="F56" s="448"/>
      <c r="G56" s="448"/>
      <c r="H56" s="448"/>
      <c r="I56" s="448"/>
      <c r="J56" s="448"/>
      <c r="K56" s="448"/>
      <c r="L56" s="448"/>
    </row>
    <row r="57" spans="1:12" ht="29.95" customHeight="1" x14ac:dyDescent="0.2">
      <c r="A57" s="429" t="s">
        <v>402</v>
      </c>
      <c r="B57" s="429"/>
      <c r="C57" s="429"/>
      <c r="D57" s="429"/>
      <c r="E57" s="429"/>
      <c r="F57" s="429"/>
      <c r="G57" s="429"/>
      <c r="H57" s="429"/>
      <c r="I57" s="429"/>
      <c r="J57" s="429"/>
      <c r="K57" s="429"/>
      <c r="L57" s="429"/>
    </row>
    <row r="58" spans="1:12" ht="19.45" customHeight="1" x14ac:dyDescent="0.2">
      <c r="A58" s="449"/>
      <c r="B58" s="449"/>
      <c r="C58" s="449"/>
      <c r="D58" s="449"/>
      <c r="E58" s="449"/>
      <c r="F58" s="449"/>
      <c r="G58" s="449"/>
      <c r="H58" s="449"/>
      <c r="I58" s="449"/>
      <c r="J58" s="449"/>
      <c r="K58" s="449"/>
      <c r="L58" s="449"/>
    </row>
    <row r="59" spans="1:12" ht="19.45" customHeight="1" x14ac:dyDescent="0.2">
      <c r="A59" s="42"/>
      <c r="K59" s="268" t="s">
        <v>303</v>
      </c>
      <c r="L59" s="333" t="s">
        <v>329</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L6:L51"/>
    <mergeCell ref="A10:B10"/>
    <mergeCell ref="A2:L2"/>
    <mergeCell ref="B3:H3"/>
    <mergeCell ref="I3:L3"/>
    <mergeCell ref="A4:K4"/>
    <mergeCell ref="A5:I5"/>
    <mergeCell ref="K53:K54"/>
    <mergeCell ref="L53:L54"/>
    <mergeCell ref="A56:L56"/>
    <mergeCell ref="A57:L57"/>
    <mergeCell ref="A58:L58"/>
  </mergeCells>
  <phoneticPr fontId="4"/>
  <dataValidations count="1">
    <dataValidation type="list" allowBlank="1" showInputMessage="1" showErrorMessage="1" sqref="C51" xr:uid="{97C1B7FC-BE93-444E-9E7A-C96E72FC53AF}">
      <formula1>"0,10,11,12,13,14,15,16,17,18,19,20,21,22,23,24,25,26,27,28,29,30"</formula1>
    </dataValidation>
  </dataValidations>
  <pageMargins left="0.7" right="0.7" top="0.75" bottom="0.75" header="0.3" footer="0.3"/>
  <pageSetup paperSize="9" scale="6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5CD32-8BAD-4D1B-A369-48364A48EFEC}">
  <sheetPr>
    <tabColor rgb="FF00B050"/>
  </sheetPr>
  <dimension ref="A1:M60"/>
  <sheetViews>
    <sheetView view="pageBreakPreview" topLeftCell="A25" zoomScale="60" zoomScaleNormal="85" workbookViewId="0">
      <selection activeCell="N63" sqref="N63"/>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8"/>
      <c r="L1" s="26" t="s">
        <v>57</v>
      </c>
    </row>
    <row r="2" spans="1:12" ht="19.45" customHeight="1" x14ac:dyDescent="0.2">
      <c r="A2" s="454" t="s">
        <v>160</v>
      </c>
      <c r="B2" s="454"/>
      <c r="C2" s="454"/>
      <c r="D2" s="454"/>
      <c r="E2" s="454"/>
      <c r="F2" s="454"/>
      <c r="G2" s="454"/>
      <c r="H2" s="454"/>
      <c r="I2" s="454"/>
      <c r="J2" s="454"/>
      <c r="K2" s="454"/>
      <c r="L2" s="454"/>
    </row>
    <row r="3" spans="1:12" ht="19.45" customHeight="1" x14ac:dyDescent="0.2">
      <c r="B3" s="438"/>
      <c r="C3" s="438"/>
      <c r="D3" s="438"/>
      <c r="E3" s="438"/>
      <c r="F3" s="438"/>
      <c r="G3" s="438"/>
      <c r="H3" s="438"/>
      <c r="I3" s="439"/>
      <c r="J3" s="439"/>
      <c r="K3" s="439"/>
      <c r="L3" s="439"/>
    </row>
    <row r="4" spans="1:12" s="27" customFormat="1" ht="19.45" customHeight="1" thickBot="1" x14ac:dyDescent="0.25">
      <c r="A4" s="455" t="str">
        <f>"（４）"&amp;情報項目シート!C48&amp;"　　項目別明細表(2028年度）"</f>
        <v>（４）　　項目別明細表(2028年度）</v>
      </c>
      <c r="B4" s="455"/>
      <c r="C4" s="455"/>
      <c r="D4" s="455"/>
      <c r="E4" s="455"/>
      <c r="F4" s="455"/>
      <c r="G4" s="455"/>
      <c r="H4" s="455"/>
      <c r="I4" s="455"/>
      <c r="J4" s="455"/>
      <c r="K4" s="455"/>
    </row>
    <row r="5" spans="1:12" s="27" customFormat="1" ht="13.25" x14ac:dyDescent="0.2">
      <c r="A5" s="456" t="s">
        <v>73</v>
      </c>
      <c r="B5" s="457"/>
      <c r="C5" s="457"/>
      <c r="D5" s="457"/>
      <c r="E5" s="457"/>
      <c r="F5" s="457"/>
      <c r="G5" s="457"/>
      <c r="H5" s="457"/>
      <c r="I5" s="458"/>
      <c r="J5" s="28" t="s">
        <v>388</v>
      </c>
      <c r="K5" s="29" t="s">
        <v>400</v>
      </c>
      <c r="L5" s="30" t="s">
        <v>401</v>
      </c>
    </row>
    <row r="6" spans="1:12" s="27" customFormat="1" ht="13.25" x14ac:dyDescent="0.2">
      <c r="A6" s="334" t="s">
        <v>59</v>
      </c>
      <c r="B6" s="51"/>
      <c r="C6" s="51"/>
      <c r="D6" s="52"/>
      <c r="E6" s="51"/>
      <c r="F6" s="51"/>
      <c r="G6" s="51"/>
      <c r="H6" s="51"/>
      <c r="I6" s="51"/>
      <c r="J6" s="53">
        <f>SUM(J7,J10,J17)</f>
        <v>0</v>
      </c>
      <c r="K6" s="53">
        <f>SUM(K7,K10,K17)</f>
        <v>0</v>
      </c>
      <c r="L6" s="450"/>
    </row>
    <row r="7" spans="1:12" s="27" customFormat="1" ht="13.25" x14ac:dyDescent="0.2">
      <c r="A7" s="335" t="s">
        <v>60</v>
      </c>
      <c r="B7" s="54"/>
      <c r="C7" s="54"/>
      <c r="D7" s="55"/>
      <c r="E7" s="54"/>
      <c r="F7" s="54"/>
      <c r="G7" s="54"/>
      <c r="H7" s="54"/>
      <c r="I7" s="56"/>
      <c r="J7" s="57">
        <f>SUM(J8:J9)</f>
        <v>0</v>
      </c>
      <c r="K7" s="57">
        <f>SUM(K8:K9)</f>
        <v>0</v>
      </c>
      <c r="L7" s="451"/>
    </row>
    <row r="8" spans="1:12" s="27" customFormat="1" ht="13.25" x14ac:dyDescent="0.2">
      <c r="A8" s="33"/>
      <c r="B8" s="27" t="s">
        <v>74</v>
      </c>
      <c r="C8" s="27" t="s">
        <v>75</v>
      </c>
      <c r="D8" s="31"/>
      <c r="E8" s="27" t="s">
        <v>22</v>
      </c>
      <c r="F8" s="27" t="s">
        <v>76</v>
      </c>
      <c r="H8" s="27" t="s">
        <v>77</v>
      </c>
      <c r="I8" s="32" t="s">
        <v>78</v>
      </c>
      <c r="J8" s="34">
        <f>D8*G8</f>
        <v>0</v>
      </c>
      <c r="K8" s="35">
        <f>J8</f>
        <v>0</v>
      </c>
      <c r="L8" s="451"/>
    </row>
    <row r="9" spans="1:12" s="27" customFormat="1" ht="13.25" x14ac:dyDescent="0.2">
      <c r="A9" s="33"/>
      <c r="D9" s="31"/>
      <c r="I9" s="32"/>
      <c r="J9" s="34"/>
      <c r="K9" s="35">
        <f>J9</f>
        <v>0</v>
      </c>
      <c r="L9" s="451"/>
    </row>
    <row r="10" spans="1:12" s="27" customFormat="1" ht="13.25" x14ac:dyDescent="0.2">
      <c r="A10" s="452" t="s">
        <v>61</v>
      </c>
      <c r="B10" s="453"/>
      <c r="C10" s="54"/>
      <c r="D10" s="58"/>
      <c r="E10" s="54"/>
      <c r="F10" s="54"/>
      <c r="G10" s="54"/>
      <c r="H10" s="54"/>
      <c r="I10" s="54"/>
      <c r="J10" s="57">
        <f>SUM(J11:J16)</f>
        <v>0</v>
      </c>
      <c r="K10" s="57">
        <f>SUM(K11:K16)</f>
        <v>0</v>
      </c>
      <c r="L10" s="451"/>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51"/>
    </row>
    <row r="12" spans="1:12" s="27" customFormat="1" ht="13.25" x14ac:dyDescent="0.2">
      <c r="A12" s="33"/>
      <c r="B12" s="27" t="s">
        <v>80</v>
      </c>
      <c r="C12" s="27" t="s">
        <v>75</v>
      </c>
      <c r="D12" s="31"/>
      <c r="E12" s="27" t="s">
        <v>22</v>
      </c>
      <c r="F12" s="27" t="s">
        <v>76</v>
      </c>
      <c r="H12" s="27" t="s">
        <v>77</v>
      </c>
      <c r="I12" s="32" t="s">
        <v>78</v>
      </c>
      <c r="J12" s="34">
        <f>D12*G12</f>
        <v>0</v>
      </c>
      <c r="K12" s="35">
        <f t="shared" si="0"/>
        <v>0</v>
      </c>
      <c r="L12" s="451"/>
    </row>
    <row r="13" spans="1:12" s="27" customFormat="1" ht="13.25" x14ac:dyDescent="0.2">
      <c r="A13" s="33"/>
      <c r="B13" s="27" t="s">
        <v>81</v>
      </c>
      <c r="D13" s="31"/>
      <c r="I13" s="32" t="s">
        <v>78</v>
      </c>
      <c r="J13" s="34"/>
      <c r="K13" s="35">
        <f t="shared" si="0"/>
        <v>0</v>
      </c>
      <c r="L13" s="451"/>
    </row>
    <row r="14" spans="1:12" s="27" customFormat="1" ht="13.25" x14ac:dyDescent="0.2">
      <c r="A14" s="33"/>
      <c r="B14" s="27" t="s">
        <v>82</v>
      </c>
      <c r="D14" s="31"/>
      <c r="I14" s="32" t="s">
        <v>78</v>
      </c>
      <c r="J14" s="34"/>
      <c r="K14" s="35">
        <f t="shared" si="0"/>
        <v>0</v>
      </c>
      <c r="L14" s="451"/>
    </row>
    <row r="15" spans="1:12" s="27" customFormat="1" ht="13.25" x14ac:dyDescent="0.2">
      <c r="A15" s="33"/>
      <c r="B15" s="27" t="s">
        <v>83</v>
      </c>
      <c r="D15" s="31"/>
      <c r="I15" s="32" t="s">
        <v>78</v>
      </c>
      <c r="J15" s="34"/>
      <c r="K15" s="35">
        <f t="shared" si="0"/>
        <v>0</v>
      </c>
      <c r="L15" s="451"/>
    </row>
    <row r="16" spans="1:12" s="27" customFormat="1" ht="13.25" x14ac:dyDescent="0.2">
      <c r="A16" s="33"/>
      <c r="D16" s="31"/>
      <c r="I16" s="32"/>
      <c r="J16" s="34"/>
      <c r="K16" s="35">
        <f t="shared" si="0"/>
        <v>0</v>
      </c>
      <c r="L16" s="451"/>
    </row>
    <row r="17" spans="1:13" s="27" customFormat="1" ht="13.25" x14ac:dyDescent="0.2">
      <c r="A17" s="335" t="s">
        <v>62</v>
      </c>
      <c r="B17" s="54"/>
      <c r="C17" s="54"/>
      <c r="D17" s="55"/>
      <c r="E17" s="54"/>
      <c r="F17" s="54"/>
      <c r="G17" s="54"/>
      <c r="H17" s="54"/>
      <c r="I17" s="56"/>
      <c r="J17" s="57">
        <f>SUM(J18:J19)</f>
        <v>0</v>
      </c>
      <c r="K17" s="57">
        <f>SUM(K18:K19)</f>
        <v>0</v>
      </c>
      <c r="L17" s="451"/>
    </row>
    <row r="18" spans="1:13" s="27" customFormat="1" ht="13.25" x14ac:dyDescent="0.2">
      <c r="A18" s="33"/>
      <c r="B18" s="27" t="s">
        <v>84</v>
      </c>
      <c r="D18" s="31"/>
      <c r="I18" s="32" t="s">
        <v>78</v>
      </c>
      <c r="J18" s="34"/>
      <c r="K18" s="35">
        <f t="shared" si="0"/>
        <v>0</v>
      </c>
      <c r="L18" s="451"/>
    </row>
    <row r="19" spans="1:13" s="27" customFormat="1" ht="13.25" x14ac:dyDescent="0.2">
      <c r="A19" s="33"/>
      <c r="B19" s="27" t="s">
        <v>85</v>
      </c>
      <c r="D19" s="31"/>
      <c r="I19" s="32" t="s">
        <v>78</v>
      </c>
      <c r="J19" s="34"/>
      <c r="K19" s="35">
        <f>J19</f>
        <v>0</v>
      </c>
      <c r="L19" s="451"/>
    </row>
    <row r="20" spans="1:13" s="27" customFormat="1" ht="13.25" x14ac:dyDescent="0.2">
      <c r="A20" s="336" t="s">
        <v>30</v>
      </c>
      <c r="B20" s="59"/>
      <c r="C20" s="59"/>
      <c r="D20" s="60"/>
      <c r="E20" s="59"/>
      <c r="F20" s="59"/>
      <c r="G20" s="59"/>
      <c r="H20" s="59"/>
      <c r="I20" s="59"/>
      <c r="J20" s="61">
        <f>SUM(J21,J25)</f>
        <v>0</v>
      </c>
      <c r="K20" s="61">
        <f>SUM(K21,K25)</f>
        <v>0</v>
      </c>
      <c r="L20" s="451"/>
    </row>
    <row r="21" spans="1:13" s="27" customFormat="1" ht="13.25" x14ac:dyDescent="0.2">
      <c r="A21" s="335" t="s">
        <v>63</v>
      </c>
      <c r="B21" s="54"/>
      <c r="C21" s="54"/>
      <c r="D21" s="58"/>
      <c r="E21" s="54"/>
      <c r="F21" s="54"/>
      <c r="G21" s="54"/>
      <c r="H21" s="54"/>
      <c r="I21" s="54"/>
      <c r="J21" s="57">
        <f>SUM(J22:J24)</f>
        <v>0</v>
      </c>
      <c r="K21" s="57">
        <f>SUM(K22:K24)</f>
        <v>0</v>
      </c>
      <c r="L21" s="451"/>
    </row>
    <row r="22" spans="1:13" s="27" customFormat="1" ht="13.25" x14ac:dyDescent="0.2">
      <c r="A22" s="33"/>
      <c r="B22" s="27" t="s">
        <v>117</v>
      </c>
      <c r="C22" s="27" t="s">
        <v>75</v>
      </c>
      <c r="D22" s="31"/>
      <c r="E22" s="27" t="s">
        <v>22</v>
      </c>
      <c r="F22" s="27" t="s">
        <v>76</v>
      </c>
      <c r="H22" s="27" t="s">
        <v>77</v>
      </c>
      <c r="I22" s="32" t="s">
        <v>78</v>
      </c>
      <c r="J22" s="34">
        <f>D22*G22</f>
        <v>0</v>
      </c>
      <c r="K22" s="36">
        <f>J22</f>
        <v>0</v>
      </c>
      <c r="L22" s="451"/>
      <c r="M22" s="37"/>
    </row>
    <row r="23" spans="1:13" s="27" customFormat="1" ht="13.25" x14ac:dyDescent="0.2">
      <c r="A23" s="33"/>
      <c r="B23" s="27" t="s">
        <v>118</v>
      </c>
      <c r="C23" s="27" t="s">
        <v>75</v>
      </c>
      <c r="D23" s="31"/>
      <c r="E23" s="27" t="s">
        <v>22</v>
      </c>
      <c r="F23" s="27" t="s">
        <v>76</v>
      </c>
      <c r="H23" s="27" t="s">
        <v>77</v>
      </c>
      <c r="I23" s="32" t="s">
        <v>78</v>
      </c>
      <c r="J23" s="34">
        <f>D23*G23</f>
        <v>0</v>
      </c>
      <c r="K23" s="36">
        <f>J23</f>
        <v>0</v>
      </c>
      <c r="L23" s="451"/>
    </row>
    <row r="24" spans="1:13" s="27" customFormat="1" ht="13.25" x14ac:dyDescent="0.2">
      <c r="A24" s="33"/>
      <c r="D24" s="31"/>
      <c r="I24" s="32"/>
      <c r="J24" s="34"/>
      <c r="K24" s="36">
        <f>J24</f>
        <v>0</v>
      </c>
      <c r="L24" s="451"/>
    </row>
    <row r="25" spans="1:13" s="27" customFormat="1" ht="13.25" x14ac:dyDescent="0.2">
      <c r="A25" s="335" t="s">
        <v>64</v>
      </c>
      <c r="B25" s="54"/>
      <c r="C25" s="54"/>
      <c r="D25" s="58"/>
      <c r="E25" s="54"/>
      <c r="F25" s="54"/>
      <c r="G25" s="54"/>
      <c r="H25" s="54"/>
      <c r="I25" s="54"/>
      <c r="J25" s="57">
        <f>SUM(J26)</f>
        <v>0</v>
      </c>
      <c r="K25" s="57">
        <f>SUM(K26)</f>
        <v>0</v>
      </c>
      <c r="L25" s="451"/>
    </row>
    <row r="26" spans="1:13" s="27" customFormat="1" ht="13.25" x14ac:dyDescent="0.2">
      <c r="A26" s="33"/>
      <c r="B26" s="27" t="s">
        <v>119</v>
      </c>
      <c r="C26" s="27" t="s">
        <v>75</v>
      </c>
      <c r="D26" s="31"/>
      <c r="E26" s="27" t="s">
        <v>22</v>
      </c>
      <c r="F26" s="27" t="s">
        <v>76</v>
      </c>
      <c r="H26" s="27" t="s">
        <v>86</v>
      </c>
      <c r="I26" s="32" t="s">
        <v>78</v>
      </c>
      <c r="J26" s="34">
        <f t="shared" ref="J26" si="1">D26*G26</f>
        <v>0</v>
      </c>
      <c r="K26" s="36">
        <f>J26</f>
        <v>0</v>
      </c>
      <c r="L26" s="451"/>
    </row>
    <row r="27" spans="1:13" s="27" customFormat="1" ht="13.25" x14ac:dyDescent="0.2">
      <c r="A27" s="336" t="s">
        <v>31</v>
      </c>
      <c r="B27" s="59"/>
      <c r="C27" s="59"/>
      <c r="D27" s="60"/>
      <c r="E27" s="59"/>
      <c r="F27" s="59"/>
      <c r="G27" s="59"/>
      <c r="H27" s="59"/>
      <c r="I27" s="59"/>
      <c r="J27" s="61">
        <f>SUM(J28,J32,J37,J40)</f>
        <v>0</v>
      </c>
      <c r="K27" s="67">
        <f>SUM(K28,K32,K37,K40)</f>
        <v>0</v>
      </c>
      <c r="L27" s="451"/>
    </row>
    <row r="28" spans="1:13" s="27" customFormat="1" ht="13.25" x14ac:dyDescent="0.2">
      <c r="A28" s="335" t="s">
        <v>65</v>
      </c>
      <c r="B28" s="54"/>
      <c r="C28" s="54"/>
      <c r="D28" s="58"/>
      <c r="E28" s="54"/>
      <c r="F28" s="54"/>
      <c r="G28" s="54"/>
      <c r="H28" s="54"/>
      <c r="I28" s="54"/>
      <c r="J28" s="57">
        <f>SUM(J29:J31)</f>
        <v>0</v>
      </c>
      <c r="K28" s="57">
        <f>SUM(K29:K31)</f>
        <v>0</v>
      </c>
      <c r="L28" s="451"/>
    </row>
    <row r="29" spans="1:13" s="27" customFormat="1" ht="13.25" x14ac:dyDescent="0.2">
      <c r="A29" s="33"/>
      <c r="B29" s="27" t="s">
        <v>87</v>
      </c>
      <c r="D29" s="31"/>
      <c r="I29" s="32" t="s">
        <v>78</v>
      </c>
      <c r="J29" s="34"/>
      <c r="K29" s="35">
        <f>J29</f>
        <v>0</v>
      </c>
      <c r="L29" s="451"/>
    </row>
    <row r="30" spans="1:13" s="27" customFormat="1" ht="13.25" x14ac:dyDescent="0.2">
      <c r="A30" s="33"/>
      <c r="B30" s="27" t="s">
        <v>88</v>
      </c>
      <c r="D30" s="31"/>
      <c r="I30" s="32" t="s">
        <v>78</v>
      </c>
      <c r="J30" s="34"/>
      <c r="K30" s="35">
        <f>J30</f>
        <v>0</v>
      </c>
      <c r="L30" s="451"/>
    </row>
    <row r="31" spans="1:13" s="27" customFormat="1" ht="13.25" x14ac:dyDescent="0.2">
      <c r="A31" s="33"/>
      <c r="D31" s="31"/>
      <c r="I31" s="32"/>
      <c r="J31" s="34"/>
      <c r="K31" s="35">
        <f>J31</f>
        <v>0</v>
      </c>
      <c r="L31" s="451"/>
    </row>
    <row r="32" spans="1:13" s="27" customFormat="1" ht="13.25" x14ac:dyDescent="0.2">
      <c r="A32" s="335" t="s">
        <v>66</v>
      </c>
      <c r="B32" s="54"/>
      <c r="C32" s="54"/>
      <c r="D32" s="55"/>
      <c r="E32" s="54"/>
      <c r="F32" s="54"/>
      <c r="G32" s="54"/>
      <c r="H32" s="54"/>
      <c r="I32" s="54"/>
      <c r="J32" s="57">
        <f>SUM(J33:J36)</f>
        <v>0</v>
      </c>
      <c r="K32" s="57">
        <f>SUM(K33:K36)</f>
        <v>0</v>
      </c>
      <c r="L32" s="451"/>
    </row>
    <row r="33" spans="1:12" s="27" customFormat="1" ht="13.25" x14ac:dyDescent="0.2">
      <c r="A33" s="282" t="s">
        <v>89</v>
      </c>
      <c r="B33" s="241" t="s">
        <v>289</v>
      </c>
      <c r="C33" s="241" t="s">
        <v>75</v>
      </c>
      <c r="D33" s="31"/>
      <c r="E33" s="241" t="s">
        <v>22</v>
      </c>
      <c r="F33" s="241" t="s">
        <v>76</v>
      </c>
      <c r="G33" s="241"/>
      <c r="H33" s="241" t="s">
        <v>288</v>
      </c>
      <c r="I33" s="283" t="s">
        <v>78</v>
      </c>
      <c r="J33" s="34">
        <f t="shared" ref="J33:J35" si="2">D33*G33</f>
        <v>0</v>
      </c>
      <c r="K33" s="35">
        <f>J33</f>
        <v>0</v>
      </c>
      <c r="L33" s="451"/>
    </row>
    <row r="34" spans="1:12" s="27" customFormat="1" ht="13.25" x14ac:dyDescent="0.2">
      <c r="A34" s="282"/>
      <c r="B34" s="241" t="s">
        <v>290</v>
      </c>
      <c r="C34" s="241" t="s">
        <v>75</v>
      </c>
      <c r="D34" s="31"/>
      <c r="E34" s="241" t="s">
        <v>22</v>
      </c>
      <c r="F34" s="241" t="s">
        <v>76</v>
      </c>
      <c r="G34" s="241"/>
      <c r="H34" s="241" t="s">
        <v>288</v>
      </c>
      <c r="I34" s="283" t="s">
        <v>78</v>
      </c>
      <c r="J34" s="34">
        <f t="shared" si="2"/>
        <v>0</v>
      </c>
      <c r="K34" s="35">
        <f t="shared" ref="K34:K35" si="3">J34</f>
        <v>0</v>
      </c>
      <c r="L34" s="451"/>
    </row>
    <row r="35" spans="1:12" s="27" customFormat="1" ht="13.25" x14ac:dyDescent="0.2">
      <c r="A35" s="282" t="s">
        <v>90</v>
      </c>
      <c r="B35" s="241" t="s">
        <v>290</v>
      </c>
      <c r="C35" s="241" t="s">
        <v>75</v>
      </c>
      <c r="D35" s="31"/>
      <c r="E35" s="241" t="s">
        <v>22</v>
      </c>
      <c r="F35" s="241" t="s">
        <v>76</v>
      </c>
      <c r="G35" s="241"/>
      <c r="H35" s="241" t="s">
        <v>288</v>
      </c>
      <c r="I35" s="283" t="s">
        <v>78</v>
      </c>
      <c r="J35" s="34">
        <f t="shared" si="2"/>
        <v>0</v>
      </c>
      <c r="K35" s="35">
        <f t="shared" si="3"/>
        <v>0</v>
      </c>
      <c r="L35" s="451"/>
    </row>
    <row r="36" spans="1:12" s="27" customFormat="1" ht="13.25" x14ac:dyDescent="0.2">
      <c r="A36" s="33"/>
      <c r="D36" s="31"/>
      <c r="I36" s="32"/>
      <c r="J36" s="34"/>
      <c r="K36" s="35">
        <f t="shared" ref="K36" si="4">J36</f>
        <v>0</v>
      </c>
      <c r="L36" s="451"/>
    </row>
    <row r="37" spans="1:12" s="27" customFormat="1" ht="13.25" x14ac:dyDescent="0.2">
      <c r="A37" s="335" t="s">
        <v>67</v>
      </c>
      <c r="B37" s="54"/>
      <c r="C37" s="54"/>
      <c r="D37" s="58"/>
      <c r="E37" s="54"/>
      <c r="F37" s="54"/>
      <c r="G37" s="54"/>
      <c r="H37" s="54"/>
      <c r="I37" s="54"/>
      <c r="J37" s="57">
        <f>SUM(J38:J39)</f>
        <v>0</v>
      </c>
      <c r="K37" s="57">
        <f>SUM(K38:K39)</f>
        <v>0</v>
      </c>
      <c r="L37" s="451"/>
    </row>
    <row r="38" spans="1:12" s="27" customFormat="1" ht="13.25" x14ac:dyDescent="0.2">
      <c r="A38" s="33"/>
      <c r="B38" s="27" t="s">
        <v>294</v>
      </c>
      <c r="D38" s="31"/>
      <c r="I38" s="32" t="s">
        <v>78</v>
      </c>
      <c r="J38" s="34"/>
      <c r="K38" s="35">
        <f>J38</f>
        <v>0</v>
      </c>
      <c r="L38" s="451"/>
    </row>
    <row r="39" spans="1:12" s="27" customFormat="1" ht="13.25" x14ac:dyDescent="0.2">
      <c r="A39" s="33"/>
      <c r="D39" s="31"/>
      <c r="I39" s="32"/>
      <c r="J39" s="34"/>
      <c r="K39" s="35">
        <f>J39</f>
        <v>0</v>
      </c>
      <c r="L39" s="451"/>
    </row>
    <row r="40" spans="1:12" s="27" customFormat="1" ht="13.25" x14ac:dyDescent="0.2">
      <c r="A40" s="335" t="s">
        <v>68</v>
      </c>
      <c r="B40" s="54"/>
      <c r="C40" s="54"/>
      <c r="D40" s="55"/>
      <c r="E40" s="54"/>
      <c r="F40" s="54"/>
      <c r="G40" s="54"/>
      <c r="H40" s="54"/>
      <c r="I40" s="54"/>
      <c r="J40" s="57">
        <f>SUM(J41:J50)</f>
        <v>0</v>
      </c>
      <c r="K40" s="57">
        <f>SUM(K41:K50)</f>
        <v>0</v>
      </c>
      <c r="L40" s="451"/>
    </row>
    <row r="41" spans="1:12" s="27" customFormat="1" ht="13.25" x14ac:dyDescent="0.2">
      <c r="A41" s="282" t="s">
        <v>152</v>
      </c>
      <c r="C41" s="27" t="s">
        <v>75</v>
      </c>
      <c r="D41" s="31"/>
      <c r="E41" s="27" t="s">
        <v>22</v>
      </c>
      <c r="F41" s="27" t="s">
        <v>76</v>
      </c>
      <c r="H41" s="27" t="s">
        <v>91</v>
      </c>
      <c r="I41" s="32" t="s">
        <v>78</v>
      </c>
      <c r="J41" s="34">
        <f>D41*G41</f>
        <v>0</v>
      </c>
      <c r="K41" s="35">
        <f t="shared" ref="K41:K50" si="5">J41</f>
        <v>0</v>
      </c>
      <c r="L41" s="451"/>
    </row>
    <row r="42" spans="1:12" s="27" customFormat="1" ht="13.25" x14ac:dyDescent="0.2">
      <c r="A42" s="282" t="s">
        <v>153</v>
      </c>
      <c r="D42" s="31"/>
      <c r="I42" s="32"/>
      <c r="J42" s="34"/>
      <c r="K42" s="35">
        <f t="shared" si="5"/>
        <v>0</v>
      </c>
      <c r="L42" s="451"/>
    </row>
    <row r="43" spans="1:12" s="27" customFormat="1" ht="13.25" x14ac:dyDescent="0.2">
      <c r="A43" s="282" t="s">
        <v>158</v>
      </c>
      <c r="D43" s="31"/>
      <c r="I43" s="32"/>
      <c r="J43" s="34"/>
      <c r="K43" s="35">
        <f t="shared" si="5"/>
        <v>0</v>
      </c>
      <c r="L43" s="451"/>
    </row>
    <row r="44" spans="1:12" s="27" customFormat="1" ht="13.25" x14ac:dyDescent="0.2">
      <c r="A44" s="282" t="s">
        <v>157</v>
      </c>
      <c r="C44" s="27" t="s">
        <v>75</v>
      </c>
      <c r="D44" s="31"/>
      <c r="E44" s="27" t="s">
        <v>22</v>
      </c>
      <c r="F44" s="27" t="s">
        <v>76</v>
      </c>
      <c r="H44" s="27" t="s">
        <v>91</v>
      </c>
      <c r="I44" s="32" t="s">
        <v>78</v>
      </c>
      <c r="J44" s="34">
        <f>D44*G44</f>
        <v>0</v>
      </c>
      <c r="K44" s="35">
        <f t="shared" si="5"/>
        <v>0</v>
      </c>
      <c r="L44" s="451"/>
    </row>
    <row r="45" spans="1:12" s="27" customFormat="1" ht="13.25" x14ac:dyDescent="0.2">
      <c r="A45" s="282" t="s">
        <v>156</v>
      </c>
      <c r="D45" s="31"/>
      <c r="I45" s="32"/>
      <c r="J45" s="34"/>
      <c r="K45" s="35">
        <f t="shared" si="5"/>
        <v>0</v>
      </c>
      <c r="L45" s="451"/>
    </row>
    <row r="46" spans="1:12" s="27" customFormat="1" ht="13.25" x14ac:dyDescent="0.2">
      <c r="A46" s="282" t="s">
        <v>155</v>
      </c>
      <c r="D46" s="31"/>
      <c r="I46" s="32"/>
      <c r="J46" s="34"/>
      <c r="K46" s="35">
        <f t="shared" si="5"/>
        <v>0</v>
      </c>
      <c r="L46" s="451"/>
    </row>
    <row r="47" spans="1:12" s="27" customFormat="1" ht="13.25" x14ac:dyDescent="0.2">
      <c r="A47" s="282" t="s">
        <v>154</v>
      </c>
      <c r="D47" s="31"/>
      <c r="I47" s="32"/>
      <c r="J47" s="34"/>
      <c r="K47" s="35">
        <f t="shared" si="5"/>
        <v>0</v>
      </c>
      <c r="L47" s="451"/>
    </row>
    <row r="48" spans="1:12" s="27" customFormat="1" ht="13.25" x14ac:dyDescent="0.2">
      <c r="A48" s="33" t="s">
        <v>150</v>
      </c>
      <c r="B48" s="27" t="s">
        <v>92</v>
      </c>
      <c r="D48" s="31"/>
      <c r="I48" s="32"/>
      <c r="J48" s="34"/>
      <c r="K48" s="35">
        <f t="shared" si="5"/>
        <v>0</v>
      </c>
      <c r="L48" s="451"/>
    </row>
    <row r="49" spans="1:12" s="27" customFormat="1" ht="13.25" x14ac:dyDescent="0.2">
      <c r="A49" s="33"/>
      <c r="B49" s="27" t="s">
        <v>93</v>
      </c>
      <c r="D49" s="31"/>
      <c r="I49" s="32"/>
      <c r="J49" s="34"/>
      <c r="K49" s="35">
        <f t="shared" si="5"/>
        <v>0</v>
      </c>
      <c r="L49" s="451"/>
    </row>
    <row r="50" spans="1:12" s="27" customFormat="1" ht="13.25" x14ac:dyDescent="0.2">
      <c r="A50" s="33" t="s">
        <v>151</v>
      </c>
      <c r="D50" s="31"/>
      <c r="I50" s="32"/>
      <c r="J50" s="34"/>
      <c r="K50" s="35">
        <f t="shared" si="5"/>
        <v>0</v>
      </c>
      <c r="L50" s="451"/>
    </row>
    <row r="51" spans="1:12" s="42" customFormat="1" ht="13.85" thickBot="1" x14ac:dyDescent="0.25">
      <c r="A51" s="337" t="s">
        <v>120</v>
      </c>
      <c r="B51" s="183" t="s">
        <v>296</v>
      </c>
      <c r="C51" s="62">
        <v>0</v>
      </c>
      <c r="D51" s="63" t="s">
        <v>295</v>
      </c>
      <c r="E51" s="62"/>
      <c r="F51" s="62"/>
      <c r="G51" s="62"/>
      <c r="H51" s="62"/>
      <c r="I51" s="64"/>
      <c r="J51" s="65">
        <f>ROUNDDOWN((J6+J20+J27)*C51%,-3)</f>
        <v>0</v>
      </c>
      <c r="K51" s="66">
        <f>ROUNDDOWN((K6+K20+K27)*C51%,-3)</f>
        <v>0</v>
      </c>
      <c r="L51" s="447"/>
    </row>
    <row r="52" spans="1:12" s="42" customFormat="1" ht="13.85" thickBot="1" x14ac:dyDescent="0.25">
      <c r="A52" s="338" t="s">
        <v>121</v>
      </c>
      <c r="B52" s="43"/>
      <c r="C52" s="38"/>
      <c r="D52" s="39"/>
      <c r="E52" s="38"/>
      <c r="F52" s="38"/>
      <c r="G52" s="38"/>
      <c r="H52" s="38"/>
      <c r="I52" s="40"/>
      <c r="J52" s="41">
        <f>SUM(J6,J20,J27,J51)</f>
        <v>0</v>
      </c>
      <c r="K52" s="41">
        <f>SUM(K6,K20,K27,K51)</f>
        <v>0</v>
      </c>
      <c r="L52" s="44">
        <f>ROUNDDOWN((K52)*A55,-3)</f>
        <v>0</v>
      </c>
    </row>
    <row r="53" spans="1:12" s="42" customFormat="1" ht="13.25" x14ac:dyDescent="0.2">
      <c r="A53" s="338" t="s">
        <v>122</v>
      </c>
      <c r="B53" s="45">
        <v>10</v>
      </c>
      <c r="C53" s="38"/>
      <c r="D53" s="39"/>
      <c r="E53" s="38"/>
      <c r="F53" s="38"/>
      <c r="G53" s="38"/>
      <c r="H53" s="38"/>
      <c r="I53" s="40"/>
      <c r="J53" s="41">
        <f>ROUNDDOWN(J52*B53%,0)</f>
        <v>0</v>
      </c>
      <c r="K53" s="444"/>
      <c r="L53" s="446"/>
    </row>
    <row r="54" spans="1:12" s="42" customFormat="1" ht="13.85" thickBot="1" x14ac:dyDescent="0.25">
      <c r="A54" s="339" t="s">
        <v>123</v>
      </c>
      <c r="B54" s="46"/>
      <c r="C54" s="46"/>
      <c r="D54" s="46"/>
      <c r="E54" s="46"/>
      <c r="F54" s="46"/>
      <c r="G54" s="46"/>
      <c r="H54" s="46"/>
      <c r="I54" s="46"/>
      <c r="J54" s="47">
        <f>SUM(J52:J53)</f>
        <v>0</v>
      </c>
      <c r="K54" s="445"/>
      <c r="L54" s="447"/>
    </row>
    <row r="55" spans="1:12" s="42" customFormat="1" ht="13.25" x14ac:dyDescent="0.2">
      <c r="A55" s="228">
        <v>0.66666666666666663</v>
      </c>
      <c r="J55" s="43"/>
      <c r="K55" s="48"/>
      <c r="L55" s="49"/>
    </row>
    <row r="56" spans="1:12" ht="20.2" customHeight="1" x14ac:dyDescent="0.2">
      <c r="A56" s="448" t="s">
        <v>116</v>
      </c>
      <c r="B56" s="448"/>
      <c r="C56" s="448"/>
      <c r="D56" s="448"/>
      <c r="E56" s="448"/>
      <c r="F56" s="448"/>
      <c r="G56" s="448"/>
      <c r="H56" s="448"/>
      <c r="I56" s="448"/>
      <c r="J56" s="448"/>
      <c r="K56" s="448"/>
      <c r="L56" s="448"/>
    </row>
    <row r="57" spans="1:12" ht="29.95" customHeight="1" x14ac:dyDescent="0.2">
      <c r="A57" s="429" t="s">
        <v>402</v>
      </c>
      <c r="B57" s="429"/>
      <c r="C57" s="429"/>
      <c r="D57" s="429"/>
      <c r="E57" s="429"/>
      <c r="F57" s="429"/>
      <c r="G57" s="429"/>
      <c r="H57" s="429"/>
      <c r="I57" s="429"/>
      <c r="J57" s="429"/>
      <c r="K57" s="429"/>
      <c r="L57" s="429"/>
    </row>
    <row r="58" spans="1:12" ht="19.45" customHeight="1" x14ac:dyDescent="0.2">
      <c r="A58" s="449"/>
      <c r="B58" s="449"/>
      <c r="C58" s="449"/>
      <c r="D58" s="449"/>
      <c r="E58" s="449"/>
      <c r="F58" s="449"/>
      <c r="G58" s="449"/>
      <c r="H58" s="449"/>
      <c r="I58" s="449"/>
      <c r="J58" s="449"/>
      <c r="K58" s="449"/>
      <c r="L58" s="449"/>
    </row>
    <row r="59" spans="1:12" ht="19.45" customHeight="1" x14ac:dyDescent="0.2">
      <c r="A59" s="42"/>
      <c r="K59" s="268" t="s">
        <v>303</v>
      </c>
      <c r="L59" s="333" t="s">
        <v>329</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L6:L51"/>
    <mergeCell ref="A10:B10"/>
    <mergeCell ref="A2:L2"/>
    <mergeCell ref="B3:H3"/>
    <mergeCell ref="I3:L3"/>
    <mergeCell ref="A4:K4"/>
    <mergeCell ref="A5:I5"/>
    <mergeCell ref="K53:K54"/>
    <mergeCell ref="L53:L54"/>
    <mergeCell ref="A56:L56"/>
    <mergeCell ref="A57:L57"/>
    <mergeCell ref="A58:L58"/>
  </mergeCells>
  <phoneticPr fontId="4"/>
  <dataValidations count="1">
    <dataValidation type="list" allowBlank="1" showInputMessage="1" showErrorMessage="1" sqref="C51" xr:uid="{37577324-8BAD-4DA6-897F-773377A074F3}">
      <formula1>"0,10,11,12,13,14,15,16,17,18,19,20,21,22,23,24,25,26,27,28,29,30"</formula1>
    </dataValidation>
  </dataValidations>
  <pageMargins left="0.7" right="0.7" top="0.75" bottom="0.75" header="0.3" footer="0.3"/>
  <pageSetup paperSize="9" scale="6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C9BE6-DD77-47B1-9796-B971B00A9262}">
  <sheetPr>
    <tabColor rgb="FF00B050"/>
  </sheetPr>
  <dimension ref="A1:M60"/>
  <sheetViews>
    <sheetView view="pageBreakPreview" topLeftCell="A37" zoomScale="60" zoomScaleNormal="85" workbookViewId="0">
      <selection activeCell="R77" sqref="R77"/>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8"/>
      <c r="L1" s="26" t="s">
        <v>57</v>
      </c>
    </row>
    <row r="2" spans="1:12" ht="19.45" customHeight="1" x14ac:dyDescent="0.2">
      <c r="A2" s="454" t="s">
        <v>160</v>
      </c>
      <c r="B2" s="454"/>
      <c r="C2" s="454"/>
      <c r="D2" s="454"/>
      <c r="E2" s="454"/>
      <c r="F2" s="454"/>
      <c r="G2" s="454"/>
      <c r="H2" s="454"/>
      <c r="I2" s="454"/>
      <c r="J2" s="454"/>
      <c r="K2" s="454"/>
      <c r="L2" s="454"/>
    </row>
    <row r="3" spans="1:12" ht="19.45" customHeight="1" x14ac:dyDescent="0.2">
      <c r="B3" s="438"/>
      <c r="C3" s="438"/>
      <c r="D3" s="438"/>
      <c r="E3" s="438"/>
      <c r="F3" s="438"/>
      <c r="G3" s="438"/>
      <c r="H3" s="438"/>
      <c r="I3" s="439"/>
      <c r="J3" s="439"/>
      <c r="K3" s="439"/>
      <c r="L3" s="439"/>
    </row>
    <row r="4" spans="1:12" s="27" customFormat="1" ht="19.45" customHeight="1" thickBot="1" x14ac:dyDescent="0.25">
      <c r="A4" s="455" t="str">
        <f>"（４）"&amp;情報項目シート!C48&amp;"　　項目別明細表(2029年度）"</f>
        <v>（４）　　項目別明細表(2029年度）</v>
      </c>
      <c r="B4" s="455"/>
      <c r="C4" s="455"/>
      <c r="D4" s="455"/>
      <c r="E4" s="455"/>
      <c r="F4" s="455"/>
      <c r="G4" s="455"/>
      <c r="H4" s="455"/>
      <c r="I4" s="455"/>
      <c r="J4" s="455"/>
      <c r="K4" s="455"/>
    </row>
    <row r="5" spans="1:12" s="27" customFormat="1" ht="13.25" x14ac:dyDescent="0.2">
      <c r="A5" s="456" t="s">
        <v>73</v>
      </c>
      <c r="B5" s="457"/>
      <c r="C5" s="457"/>
      <c r="D5" s="457"/>
      <c r="E5" s="457"/>
      <c r="F5" s="457"/>
      <c r="G5" s="457"/>
      <c r="H5" s="457"/>
      <c r="I5" s="458"/>
      <c r="J5" s="28" t="s">
        <v>388</v>
      </c>
      <c r="K5" s="29" t="s">
        <v>400</v>
      </c>
      <c r="L5" s="30" t="s">
        <v>401</v>
      </c>
    </row>
    <row r="6" spans="1:12" s="27" customFormat="1" ht="13.25" x14ac:dyDescent="0.2">
      <c r="A6" s="334" t="s">
        <v>59</v>
      </c>
      <c r="B6" s="51"/>
      <c r="C6" s="51"/>
      <c r="D6" s="52"/>
      <c r="E6" s="51"/>
      <c r="F6" s="51"/>
      <c r="G6" s="51"/>
      <c r="H6" s="51"/>
      <c r="I6" s="51"/>
      <c r="J6" s="53">
        <f>SUM(J7,J10,J17)</f>
        <v>0</v>
      </c>
      <c r="K6" s="53">
        <f>SUM(K7,K10,K17)</f>
        <v>0</v>
      </c>
      <c r="L6" s="450"/>
    </row>
    <row r="7" spans="1:12" s="27" customFormat="1" ht="13.25" x14ac:dyDescent="0.2">
      <c r="A7" s="335" t="s">
        <v>60</v>
      </c>
      <c r="B7" s="54"/>
      <c r="C7" s="54"/>
      <c r="D7" s="55"/>
      <c r="E7" s="54"/>
      <c r="F7" s="54"/>
      <c r="G7" s="54"/>
      <c r="H7" s="54"/>
      <c r="I7" s="56"/>
      <c r="J7" s="57">
        <f>SUM(J8:J9)</f>
        <v>0</v>
      </c>
      <c r="K7" s="57">
        <f>SUM(K8:K9)</f>
        <v>0</v>
      </c>
      <c r="L7" s="451"/>
    </row>
    <row r="8" spans="1:12" s="27" customFormat="1" ht="13.25" x14ac:dyDescent="0.2">
      <c r="A8" s="33"/>
      <c r="B8" s="27" t="s">
        <v>74</v>
      </c>
      <c r="C8" s="27" t="s">
        <v>75</v>
      </c>
      <c r="D8" s="31"/>
      <c r="E8" s="27" t="s">
        <v>22</v>
      </c>
      <c r="F8" s="27" t="s">
        <v>76</v>
      </c>
      <c r="H8" s="27" t="s">
        <v>77</v>
      </c>
      <c r="I8" s="32" t="s">
        <v>78</v>
      </c>
      <c r="J8" s="34">
        <f>D8*G8</f>
        <v>0</v>
      </c>
      <c r="K8" s="35">
        <f>J8</f>
        <v>0</v>
      </c>
      <c r="L8" s="451"/>
    </row>
    <row r="9" spans="1:12" s="27" customFormat="1" ht="13.25" x14ac:dyDescent="0.2">
      <c r="A9" s="33"/>
      <c r="D9" s="31"/>
      <c r="I9" s="32"/>
      <c r="J9" s="34"/>
      <c r="K9" s="35">
        <f>J9</f>
        <v>0</v>
      </c>
      <c r="L9" s="451"/>
    </row>
    <row r="10" spans="1:12" s="27" customFormat="1" ht="13.25" x14ac:dyDescent="0.2">
      <c r="A10" s="452" t="s">
        <v>61</v>
      </c>
      <c r="B10" s="453"/>
      <c r="C10" s="54"/>
      <c r="D10" s="58"/>
      <c r="E10" s="54"/>
      <c r="F10" s="54"/>
      <c r="G10" s="54"/>
      <c r="H10" s="54"/>
      <c r="I10" s="54"/>
      <c r="J10" s="57">
        <f>SUM(J11:J16)</f>
        <v>0</v>
      </c>
      <c r="K10" s="57">
        <f>SUM(K11:K16)</f>
        <v>0</v>
      </c>
      <c r="L10" s="451"/>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51"/>
    </row>
    <row r="12" spans="1:12" s="27" customFormat="1" ht="13.25" x14ac:dyDescent="0.2">
      <c r="A12" s="33"/>
      <c r="B12" s="27" t="s">
        <v>80</v>
      </c>
      <c r="C12" s="27" t="s">
        <v>75</v>
      </c>
      <c r="D12" s="31"/>
      <c r="E12" s="27" t="s">
        <v>22</v>
      </c>
      <c r="F12" s="27" t="s">
        <v>76</v>
      </c>
      <c r="H12" s="27" t="s">
        <v>77</v>
      </c>
      <c r="I12" s="32" t="s">
        <v>78</v>
      </c>
      <c r="J12" s="34">
        <f>D12*G12</f>
        <v>0</v>
      </c>
      <c r="K12" s="35">
        <f t="shared" si="0"/>
        <v>0</v>
      </c>
      <c r="L12" s="451"/>
    </row>
    <row r="13" spans="1:12" s="27" customFormat="1" ht="13.25" x14ac:dyDescent="0.2">
      <c r="A13" s="33"/>
      <c r="B13" s="27" t="s">
        <v>81</v>
      </c>
      <c r="D13" s="31"/>
      <c r="I13" s="32" t="s">
        <v>78</v>
      </c>
      <c r="J13" s="34"/>
      <c r="K13" s="35">
        <f t="shared" si="0"/>
        <v>0</v>
      </c>
      <c r="L13" s="451"/>
    </row>
    <row r="14" spans="1:12" s="27" customFormat="1" ht="13.25" x14ac:dyDescent="0.2">
      <c r="A14" s="33"/>
      <c r="B14" s="27" t="s">
        <v>82</v>
      </c>
      <c r="D14" s="31"/>
      <c r="I14" s="32" t="s">
        <v>78</v>
      </c>
      <c r="J14" s="34"/>
      <c r="K14" s="35">
        <f t="shared" si="0"/>
        <v>0</v>
      </c>
      <c r="L14" s="451"/>
    </row>
    <row r="15" spans="1:12" s="27" customFormat="1" ht="13.25" x14ac:dyDescent="0.2">
      <c r="A15" s="33"/>
      <c r="B15" s="27" t="s">
        <v>83</v>
      </c>
      <c r="D15" s="31"/>
      <c r="I15" s="32" t="s">
        <v>78</v>
      </c>
      <c r="J15" s="34"/>
      <c r="K15" s="35">
        <f t="shared" si="0"/>
        <v>0</v>
      </c>
      <c r="L15" s="451"/>
    </row>
    <row r="16" spans="1:12" s="27" customFormat="1" ht="13.25" x14ac:dyDescent="0.2">
      <c r="A16" s="33"/>
      <c r="D16" s="31"/>
      <c r="I16" s="32"/>
      <c r="J16" s="34"/>
      <c r="K16" s="35">
        <f t="shared" si="0"/>
        <v>0</v>
      </c>
      <c r="L16" s="451"/>
    </row>
    <row r="17" spans="1:13" s="27" customFormat="1" ht="13.25" x14ac:dyDescent="0.2">
      <c r="A17" s="335" t="s">
        <v>62</v>
      </c>
      <c r="B17" s="54"/>
      <c r="C17" s="54"/>
      <c r="D17" s="55"/>
      <c r="E17" s="54"/>
      <c r="F17" s="54"/>
      <c r="G17" s="54"/>
      <c r="H17" s="54"/>
      <c r="I17" s="56"/>
      <c r="J17" s="57">
        <f>SUM(J18:J19)</f>
        <v>0</v>
      </c>
      <c r="K17" s="57">
        <f>SUM(K18:K19)</f>
        <v>0</v>
      </c>
      <c r="L17" s="451"/>
    </row>
    <row r="18" spans="1:13" s="27" customFormat="1" ht="13.25" x14ac:dyDescent="0.2">
      <c r="A18" s="33"/>
      <c r="B18" s="27" t="s">
        <v>84</v>
      </c>
      <c r="D18" s="31"/>
      <c r="I18" s="32" t="s">
        <v>78</v>
      </c>
      <c r="J18" s="34"/>
      <c r="K18" s="35">
        <f t="shared" si="0"/>
        <v>0</v>
      </c>
      <c r="L18" s="451"/>
    </row>
    <row r="19" spans="1:13" s="27" customFormat="1" ht="13.25" x14ac:dyDescent="0.2">
      <c r="A19" s="33"/>
      <c r="B19" s="27" t="s">
        <v>85</v>
      </c>
      <c r="D19" s="31"/>
      <c r="I19" s="32" t="s">
        <v>78</v>
      </c>
      <c r="J19" s="34"/>
      <c r="K19" s="35">
        <f>J19</f>
        <v>0</v>
      </c>
      <c r="L19" s="451"/>
    </row>
    <row r="20" spans="1:13" s="27" customFormat="1" ht="13.25" x14ac:dyDescent="0.2">
      <c r="A20" s="336" t="s">
        <v>30</v>
      </c>
      <c r="B20" s="59"/>
      <c r="C20" s="59"/>
      <c r="D20" s="60"/>
      <c r="E20" s="59"/>
      <c r="F20" s="59"/>
      <c r="G20" s="59"/>
      <c r="H20" s="59"/>
      <c r="I20" s="59"/>
      <c r="J20" s="61">
        <f>SUM(J21,J25)</f>
        <v>0</v>
      </c>
      <c r="K20" s="61">
        <f>SUM(K21,K25)</f>
        <v>0</v>
      </c>
      <c r="L20" s="451"/>
    </row>
    <row r="21" spans="1:13" s="27" customFormat="1" ht="13.25" x14ac:dyDescent="0.2">
      <c r="A21" s="335" t="s">
        <v>63</v>
      </c>
      <c r="B21" s="54"/>
      <c r="C21" s="54"/>
      <c r="D21" s="58"/>
      <c r="E21" s="54"/>
      <c r="F21" s="54"/>
      <c r="G21" s="54"/>
      <c r="H21" s="54"/>
      <c r="I21" s="54"/>
      <c r="J21" s="57">
        <f>SUM(J22:J24)</f>
        <v>0</v>
      </c>
      <c r="K21" s="57">
        <f>SUM(K22:K24)</f>
        <v>0</v>
      </c>
      <c r="L21" s="451"/>
    </row>
    <row r="22" spans="1:13" s="27" customFormat="1" ht="13.25" x14ac:dyDescent="0.2">
      <c r="A22" s="33"/>
      <c r="B22" s="27" t="s">
        <v>117</v>
      </c>
      <c r="C22" s="27" t="s">
        <v>75</v>
      </c>
      <c r="D22" s="31"/>
      <c r="E22" s="27" t="s">
        <v>22</v>
      </c>
      <c r="F22" s="27" t="s">
        <v>76</v>
      </c>
      <c r="H22" s="27" t="s">
        <v>77</v>
      </c>
      <c r="I22" s="32" t="s">
        <v>78</v>
      </c>
      <c r="J22" s="34">
        <f>D22*G22</f>
        <v>0</v>
      </c>
      <c r="K22" s="36">
        <f>J22</f>
        <v>0</v>
      </c>
      <c r="L22" s="451"/>
      <c r="M22" s="37"/>
    </row>
    <row r="23" spans="1:13" s="27" customFormat="1" ht="13.25" x14ac:dyDescent="0.2">
      <c r="A23" s="33"/>
      <c r="B23" s="27" t="s">
        <v>118</v>
      </c>
      <c r="C23" s="27" t="s">
        <v>75</v>
      </c>
      <c r="D23" s="31"/>
      <c r="E23" s="27" t="s">
        <v>22</v>
      </c>
      <c r="F23" s="27" t="s">
        <v>76</v>
      </c>
      <c r="H23" s="27" t="s">
        <v>77</v>
      </c>
      <c r="I23" s="32" t="s">
        <v>78</v>
      </c>
      <c r="J23" s="34">
        <f>D23*G23</f>
        <v>0</v>
      </c>
      <c r="K23" s="36">
        <f>J23</f>
        <v>0</v>
      </c>
      <c r="L23" s="451"/>
    </row>
    <row r="24" spans="1:13" s="27" customFormat="1" ht="13.25" x14ac:dyDescent="0.2">
      <c r="A24" s="33"/>
      <c r="D24" s="31"/>
      <c r="I24" s="32"/>
      <c r="J24" s="34"/>
      <c r="K24" s="36">
        <f>J24</f>
        <v>0</v>
      </c>
      <c r="L24" s="451"/>
    </row>
    <row r="25" spans="1:13" s="27" customFormat="1" ht="13.25" x14ac:dyDescent="0.2">
      <c r="A25" s="335" t="s">
        <v>64</v>
      </c>
      <c r="B25" s="54"/>
      <c r="C25" s="54"/>
      <c r="D25" s="58"/>
      <c r="E25" s="54"/>
      <c r="F25" s="54"/>
      <c r="G25" s="54"/>
      <c r="H25" s="54"/>
      <c r="I25" s="54"/>
      <c r="J25" s="57">
        <f>SUM(J26)</f>
        <v>0</v>
      </c>
      <c r="K25" s="57">
        <f>SUM(K26)</f>
        <v>0</v>
      </c>
      <c r="L25" s="451"/>
    </row>
    <row r="26" spans="1:13" s="27" customFormat="1" ht="13.25" x14ac:dyDescent="0.2">
      <c r="A26" s="33"/>
      <c r="B26" s="27" t="s">
        <v>119</v>
      </c>
      <c r="C26" s="27" t="s">
        <v>75</v>
      </c>
      <c r="D26" s="31"/>
      <c r="E26" s="27" t="s">
        <v>22</v>
      </c>
      <c r="F26" s="27" t="s">
        <v>76</v>
      </c>
      <c r="H26" s="27" t="s">
        <v>86</v>
      </c>
      <c r="I26" s="32" t="s">
        <v>78</v>
      </c>
      <c r="J26" s="34">
        <f t="shared" ref="J26" si="1">D26*G26</f>
        <v>0</v>
      </c>
      <c r="K26" s="36">
        <f>J26</f>
        <v>0</v>
      </c>
      <c r="L26" s="451"/>
    </row>
    <row r="27" spans="1:13" s="27" customFormat="1" ht="13.25" x14ac:dyDescent="0.2">
      <c r="A27" s="336" t="s">
        <v>31</v>
      </c>
      <c r="B27" s="59"/>
      <c r="C27" s="59"/>
      <c r="D27" s="60"/>
      <c r="E27" s="59"/>
      <c r="F27" s="59"/>
      <c r="G27" s="59"/>
      <c r="H27" s="59"/>
      <c r="I27" s="59"/>
      <c r="J27" s="61">
        <f>SUM(J28,J32,J37,J40)</f>
        <v>0</v>
      </c>
      <c r="K27" s="67">
        <f>SUM(K28,K32,K37,K40)</f>
        <v>0</v>
      </c>
      <c r="L27" s="451"/>
    </row>
    <row r="28" spans="1:13" s="27" customFormat="1" ht="13.25" x14ac:dyDescent="0.2">
      <c r="A28" s="335" t="s">
        <v>65</v>
      </c>
      <c r="B28" s="54"/>
      <c r="C28" s="54"/>
      <c r="D28" s="58"/>
      <c r="E28" s="54"/>
      <c r="F28" s="54"/>
      <c r="G28" s="54"/>
      <c r="H28" s="54"/>
      <c r="I28" s="54"/>
      <c r="J28" s="57">
        <f>SUM(J29:J31)</f>
        <v>0</v>
      </c>
      <c r="K28" s="57">
        <f>SUM(K29:K31)</f>
        <v>0</v>
      </c>
      <c r="L28" s="451"/>
    </row>
    <row r="29" spans="1:13" s="27" customFormat="1" ht="13.25" x14ac:dyDescent="0.2">
      <c r="A29" s="33"/>
      <c r="B29" s="27" t="s">
        <v>87</v>
      </c>
      <c r="D29" s="31"/>
      <c r="I29" s="32" t="s">
        <v>78</v>
      </c>
      <c r="J29" s="34"/>
      <c r="K29" s="35">
        <f>J29</f>
        <v>0</v>
      </c>
      <c r="L29" s="451"/>
    </row>
    <row r="30" spans="1:13" s="27" customFormat="1" ht="13.25" x14ac:dyDescent="0.2">
      <c r="A30" s="33"/>
      <c r="B30" s="27" t="s">
        <v>88</v>
      </c>
      <c r="D30" s="31"/>
      <c r="I30" s="32" t="s">
        <v>78</v>
      </c>
      <c r="J30" s="34"/>
      <c r="K30" s="35">
        <f>J30</f>
        <v>0</v>
      </c>
      <c r="L30" s="451"/>
    </row>
    <row r="31" spans="1:13" s="27" customFormat="1" ht="13.25" x14ac:dyDescent="0.2">
      <c r="A31" s="33"/>
      <c r="D31" s="31"/>
      <c r="I31" s="32"/>
      <c r="J31" s="34"/>
      <c r="K31" s="35">
        <f>J31</f>
        <v>0</v>
      </c>
      <c r="L31" s="451"/>
    </row>
    <row r="32" spans="1:13" s="27" customFormat="1" ht="13.25" x14ac:dyDescent="0.2">
      <c r="A32" s="335" t="s">
        <v>66</v>
      </c>
      <c r="B32" s="54"/>
      <c r="C32" s="54"/>
      <c r="D32" s="55"/>
      <c r="E32" s="54"/>
      <c r="F32" s="54"/>
      <c r="G32" s="54"/>
      <c r="H32" s="54"/>
      <c r="I32" s="54"/>
      <c r="J32" s="57">
        <f>SUM(J33:J36)</f>
        <v>0</v>
      </c>
      <c r="K32" s="57">
        <f>SUM(K33:K36)</f>
        <v>0</v>
      </c>
      <c r="L32" s="451"/>
    </row>
    <row r="33" spans="1:12" s="27" customFormat="1" ht="13.25" x14ac:dyDescent="0.2">
      <c r="A33" s="282" t="s">
        <v>89</v>
      </c>
      <c r="B33" s="241" t="s">
        <v>289</v>
      </c>
      <c r="C33" s="241" t="s">
        <v>75</v>
      </c>
      <c r="D33" s="31"/>
      <c r="E33" s="241" t="s">
        <v>22</v>
      </c>
      <c r="F33" s="241" t="s">
        <v>76</v>
      </c>
      <c r="G33" s="241"/>
      <c r="H33" s="241" t="s">
        <v>288</v>
      </c>
      <c r="I33" s="283" t="s">
        <v>78</v>
      </c>
      <c r="J33" s="34">
        <f t="shared" ref="J33:J35" si="2">D33*G33</f>
        <v>0</v>
      </c>
      <c r="K33" s="35">
        <f>J33</f>
        <v>0</v>
      </c>
      <c r="L33" s="451"/>
    </row>
    <row r="34" spans="1:12" s="27" customFormat="1" ht="13.25" x14ac:dyDescent="0.2">
      <c r="A34" s="282"/>
      <c r="B34" s="241" t="s">
        <v>290</v>
      </c>
      <c r="C34" s="241" t="s">
        <v>75</v>
      </c>
      <c r="D34" s="31"/>
      <c r="E34" s="241" t="s">
        <v>22</v>
      </c>
      <c r="F34" s="241" t="s">
        <v>76</v>
      </c>
      <c r="G34" s="241"/>
      <c r="H34" s="241" t="s">
        <v>288</v>
      </c>
      <c r="I34" s="283" t="s">
        <v>78</v>
      </c>
      <c r="J34" s="34">
        <f t="shared" si="2"/>
        <v>0</v>
      </c>
      <c r="K34" s="35">
        <f t="shared" ref="K34:K35" si="3">J34</f>
        <v>0</v>
      </c>
      <c r="L34" s="451"/>
    </row>
    <row r="35" spans="1:12" s="27" customFormat="1" ht="13.25" x14ac:dyDescent="0.2">
      <c r="A35" s="282" t="s">
        <v>90</v>
      </c>
      <c r="B35" s="241" t="s">
        <v>290</v>
      </c>
      <c r="C35" s="241" t="s">
        <v>75</v>
      </c>
      <c r="D35" s="31"/>
      <c r="E35" s="241" t="s">
        <v>22</v>
      </c>
      <c r="F35" s="241" t="s">
        <v>76</v>
      </c>
      <c r="G35" s="241"/>
      <c r="H35" s="241" t="s">
        <v>288</v>
      </c>
      <c r="I35" s="283" t="s">
        <v>78</v>
      </c>
      <c r="J35" s="34">
        <f t="shared" si="2"/>
        <v>0</v>
      </c>
      <c r="K35" s="35">
        <f t="shared" si="3"/>
        <v>0</v>
      </c>
      <c r="L35" s="451"/>
    </row>
    <row r="36" spans="1:12" s="27" customFormat="1" ht="13.25" x14ac:dyDescent="0.2">
      <c r="A36" s="33"/>
      <c r="D36" s="31"/>
      <c r="I36" s="32"/>
      <c r="J36" s="34"/>
      <c r="K36" s="35">
        <f t="shared" ref="K36" si="4">J36</f>
        <v>0</v>
      </c>
      <c r="L36" s="451"/>
    </row>
    <row r="37" spans="1:12" s="27" customFormat="1" ht="13.25" x14ac:dyDescent="0.2">
      <c r="A37" s="335" t="s">
        <v>67</v>
      </c>
      <c r="B37" s="54"/>
      <c r="C37" s="54"/>
      <c r="D37" s="58"/>
      <c r="E37" s="54"/>
      <c r="F37" s="54"/>
      <c r="G37" s="54"/>
      <c r="H37" s="54"/>
      <c r="I37" s="54"/>
      <c r="J37" s="57">
        <f>SUM(J38:J39)</f>
        <v>0</v>
      </c>
      <c r="K37" s="57">
        <f>SUM(K38:K39)</f>
        <v>0</v>
      </c>
      <c r="L37" s="451"/>
    </row>
    <row r="38" spans="1:12" s="27" customFormat="1" ht="13.25" x14ac:dyDescent="0.2">
      <c r="A38" s="33"/>
      <c r="B38" s="27" t="s">
        <v>294</v>
      </c>
      <c r="D38" s="31"/>
      <c r="I38" s="32" t="s">
        <v>78</v>
      </c>
      <c r="J38" s="34"/>
      <c r="K38" s="35">
        <f>J38</f>
        <v>0</v>
      </c>
      <c r="L38" s="451"/>
    </row>
    <row r="39" spans="1:12" s="27" customFormat="1" ht="13.25" x14ac:dyDescent="0.2">
      <c r="A39" s="33"/>
      <c r="D39" s="31"/>
      <c r="I39" s="32"/>
      <c r="J39" s="34"/>
      <c r="K39" s="35">
        <f>J39</f>
        <v>0</v>
      </c>
      <c r="L39" s="451"/>
    </row>
    <row r="40" spans="1:12" s="27" customFormat="1" ht="13.25" x14ac:dyDescent="0.2">
      <c r="A40" s="335" t="s">
        <v>68</v>
      </c>
      <c r="B40" s="54"/>
      <c r="C40" s="54"/>
      <c r="D40" s="55"/>
      <c r="E40" s="54"/>
      <c r="F40" s="54"/>
      <c r="G40" s="54"/>
      <c r="H40" s="54"/>
      <c r="I40" s="54"/>
      <c r="J40" s="57">
        <f>SUM(J41:J50)</f>
        <v>0</v>
      </c>
      <c r="K40" s="57">
        <f>SUM(K41:K50)</f>
        <v>0</v>
      </c>
      <c r="L40" s="451"/>
    </row>
    <row r="41" spans="1:12" s="27" customFormat="1" ht="13.25" x14ac:dyDescent="0.2">
      <c r="A41" s="282" t="s">
        <v>152</v>
      </c>
      <c r="C41" s="27" t="s">
        <v>75</v>
      </c>
      <c r="D41" s="31"/>
      <c r="E41" s="27" t="s">
        <v>22</v>
      </c>
      <c r="F41" s="27" t="s">
        <v>76</v>
      </c>
      <c r="H41" s="27" t="s">
        <v>91</v>
      </c>
      <c r="I41" s="32" t="s">
        <v>78</v>
      </c>
      <c r="J41" s="34">
        <f>D41*G41</f>
        <v>0</v>
      </c>
      <c r="K41" s="35">
        <f t="shared" ref="K41:K50" si="5">J41</f>
        <v>0</v>
      </c>
      <c r="L41" s="451"/>
    </row>
    <row r="42" spans="1:12" s="27" customFormat="1" ht="13.25" x14ac:dyDescent="0.2">
      <c r="A42" s="282" t="s">
        <v>153</v>
      </c>
      <c r="D42" s="31"/>
      <c r="I42" s="32"/>
      <c r="J42" s="34"/>
      <c r="K42" s="35">
        <f t="shared" si="5"/>
        <v>0</v>
      </c>
      <c r="L42" s="451"/>
    </row>
    <row r="43" spans="1:12" s="27" customFormat="1" ht="13.25" x14ac:dyDescent="0.2">
      <c r="A43" s="282" t="s">
        <v>158</v>
      </c>
      <c r="D43" s="31"/>
      <c r="I43" s="32"/>
      <c r="J43" s="34"/>
      <c r="K43" s="35">
        <f t="shared" si="5"/>
        <v>0</v>
      </c>
      <c r="L43" s="451"/>
    </row>
    <row r="44" spans="1:12" s="27" customFormat="1" ht="13.25" x14ac:dyDescent="0.2">
      <c r="A44" s="282" t="s">
        <v>157</v>
      </c>
      <c r="C44" s="27" t="s">
        <v>75</v>
      </c>
      <c r="D44" s="31"/>
      <c r="E44" s="27" t="s">
        <v>22</v>
      </c>
      <c r="F44" s="27" t="s">
        <v>76</v>
      </c>
      <c r="H44" s="27" t="s">
        <v>91</v>
      </c>
      <c r="I44" s="32" t="s">
        <v>78</v>
      </c>
      <c r="J44" s="34">
        <f>D44*G44</f>
        <v>0</v>
      </c>
      <c r="K44" s="35">
        <f t="shared" si="5"/>
        <v>0</v>
      </c>
      <c r="L44" s="451"/>
    </row>
    <row r="45" spans="1:12" s="27" customFormat="1" ht="13.25" x14ac:dyDescent="0.2">
      <c r="A45" s="282" t="s">
        <v>156</v>
      </c>
      <c r="D45" s="31"/>
      <c r="I45" s="32"/>
      <c r="J45" s="34"/>
      <c r="K45" s="35">
        <f t="shared" si="5"/>
        <v>0</v>
      </c>
      <c r="L45" s="451"/>
    </row>
    <row r="46" spans="1:12" s="27" customFormat="1" ht="13.25" x14ac:dyDescent="0.2">
      <c r="A46" s="282" t="s">
        <v>155</v>
      </c>
      <c r="D46" s="31"/>
      <c r="I46" s="32"/>
      <c r="J46" s="34"/>
      <c r="K46" s="35">
        <f t="shared" si="5"/>
        <v>0</v>
      </c>
      <c r="L46" s="451"/>
    </row>
    <row r="47" spans="1:12" s="27" customFormat="1" ht="13.25" x14ac:dyDescent="0.2">
      <c r="A47" s="282" t="s">
        <v>154</v>
      </c>
      <c r="D47" s="31"/>
      <c r="I47" s="32"/>
      <c r="J47" s="34"/>
      <c r="K47" s="35">
        <f t="shared" si="5"/>
        <v>0</v>
      </c>
      <c r="L47" s="451"/>
    </row>
    <row r="48" spans="1:12" s="27" customFormat="1" ht="13.25" x14ac:dyDescent="0.2">
      <c r="A48" s="33" t="s">
        <v>150</v>
      </c>
      <c r="B48" s="27" t="s">
        <v>92</v>
      </c>
      <c r="D48" s="31"/>
      <c r="I48" s="32"/>
      <c r="J48" s="34"/>
      <c r="K48" s="35">
        <f t="shared" si="5"/>
        <v>0</v>
      </c>
      <c r="L48" s="451"/>
    </row>
    <row r="49" spans="1:12" s="27" customFormat="1" ht="13.25" x14ac:dyDescent="0.2">
      <c r="A49" s="33"/>
      <c r="B49" s="27" t="s">
        <v>93</v>
      </c>
      <c r="D49" s="31"/>
      <c r="I49" s="32"/>
      <c r="J49" s="34"/>
      <c r="K49" s="35">
        <f t="shared" si="5"/>
        <v>0</v>
      </c>
      <c r="L49" s="451"/>
    </row>
    <row r="50" spans="1:12" s="27" customFormat="1" ht="13.25" x14ac:dyDescent="0.2">
      <c r="A50" s="33" t="s">
        <v>151</v>
      </c>
      <c r="D50" s="31"/>
      <c r="I50" s="32"/>
      <c r="J50" s="34"/>
      <c r="K50" s="35">
        <f t="shared" si="5"/>
        <v>0</v>
      </c>
      <c r="L50" s="451"/>
    </row>
    <row r="51" spans="1:12" s="42" customFormat="1" ht="13.85" thickBot="1" x14ac:dyDescent="0.25">
      <c r="A51" s="337" t="s">
        <v>120</v>
      </c>
      <c r="B51" s="183" t="s">
        <v>296</v>
      </c>
      <c r="C51" s="62">
        <v>0</v>
      </c>
      <c r="D51" s="63" t="s">
        <v>295</v>
      </c>
      <c r="E51" s="62"/>
      <c r="F51" s="62"/>
      <c r="G51" s="62"/>
      <c r="H51" s="62"/>
      <c r="I51" s="64"/>
      <c r="J51" s="65">
        <f>ROUNDDOWN((J6+J20+J27)*C51%,-3)</f>
        <v>0</v>
      </c>
      <c r="K51" s="66">
        <f>ROUNDDOWN((K6+K20+K27)*C51%,-3)</f>
        <v>0</v>
      </c>
      <c r="L51" s="447"/>
    </row>
    <row r="52" spans="1:12" s="42" customFormat="1" ht="13.85" thickBot="1" x14ac:dyDescent="0.25">
      <c r="A52" s="338" t="s">
        <v>121</v>
      </c>
      <c r="B52" s="43"/>
      <c r="C52" s="38"/>
      <c r="D52" s="39"/>
      <c r="E52" s="38"/>
      <c r="F52" s="38"/>
      <c r="G52" s="38"/>
      <c r="H52" s="38"/>
      <c r="I52" s="40"/>
      <c r="J52" s="41">
        <f>SUM(J6,J20,J27,J51)</f>
        <v>0</v>
      </c>
      <c r="K52" s="41">
        <f>SUM(K6,K20,K27,K51)</f>
        <v>0</v>
      </c>
      <c r="L52" s="44">
        <f>ROUNDDOWN((K52)*A55,-3)</f>
        <v>0</v>
      </c>
    </row>
    <row r="53" spans="1:12" s="42" customFormat="1" ht="13.25" x14ac:dyDescent="0.2">
      <c r="A53" s="338" t="s">
        <v>122</v>
      </c>
      <c r="B53" s="45">
        <v>10</v>
      </c>
      <c r="C53" s="38"/>
      <c r="D53" s="39"/>
      <c r="E53" s="38"/>
      <c r="F53" s="38"/>
      <c r="G53" s="38"/>
      <c r="H53" s="38"/>
      <c r="I53" s="40"/>
      <c r="J53" s="41">
        <f>ROUNDDOWN(J52*B53%,0)</f>
        <v>0</v>
      </c>
      <c r="K53" s="444"/>
      <c r="L53" s="446"/>
    </row>
    <row r="54" spans="1:12" s="42" customFormat="1" ht="13.85" thickBot="1" x14ac:dyDescent="0.25">
      <c r="A54" s="339" t="s">
        <v>123</v>
      </c>
      <c r="B54" s="46"/>
      <c r="C54" s="46"/>
      <c r="D54" s="46"/>
      <c r="E54" s="46"/>
      <c r="F54" s="46"/>
      <c r="G54" s="46"/>
      <c r="H54" s="46"/>
      <c r="I54" s="46"/>
      <c r="J54" s="47">
        <f>SUM(J52:J53)</f>
        <v>0</v>
      </c>
      <c r="K54" s="445"/>
      <c r="L54" s="447"/>
    </row>
    <row r="55" spans="1:12" s="42" customFormat="1" ht="13.25" x14ac:dyDescent="0.2">
      <c r="A55" s="228">
        <v>0.66666666666666663</v>
      </c>
      <c r="J55" s="43"/>
      <c r="K55" s="48"/>
      <c r="L55" s="49"/>
    </row>
    <row r="56" spans="1:12" ht="20.2" customHeight="1" x14ac:dyDescent="0.2">
      <c r="A56" s="448" t="s">
        <v>116</v>
      </c>
      <c r="B56" s="448"/>
      <c r="C56" s="448"/>
      <c r="D56" s="448"/>
      <c r="E56" s="448"/>
      <c r="F56" s="448"/>
      <c r="G56" s="448"/>
      <c r="H56" s="448"/>
      <c r="I56" s="448"/>
      <c r="J56" s="448"/>
      <c r="K56" s="448"/>
      <c r="L56" s="448"/>
    </row>
    <row r="57" spans="1:12" ht="29.95" customHeight="1" x14ac:dyDescent="0.2">
      <c r="A57" s="429" t="s">
        <v>402</v>
      </c>
      <c r="B57" s="429"/>
      <c r="C57" s="429"/>
      <c r="D57" s="429"/>
      <c r="E57" s="429"/>
      <c r="F57" s="429"/>
      <c r="G57" s="429"/>
      <c r="H57" s="429"/>
      <c r="I57" s="429"/>
      <c r="J57" s="429"/>
      <c r="K57" s="429"/>
      <c r="L57" s="429"/>
    </row>
    <row r="58" spans="1:12" ht="19.45" customHeight="1" x14ac:dyDescent="0.2">
      <c r="A58" s="449"/>
      <c r="B58" s="449"/>
      <c r="C58" s="449"/>
      <c r="D58" s="449"/>
      <c r="E58" s="449"/>
      <c r="F58" s="449"/>
      <c r="G58" s="449"/>
      <c r="H58" s="449"/>
      <c r="I58" s="449"/>
      <c r="J58" s="449"/>
      <c r="K58" s="449"/>
      <c r="L58" s="449"/>
    </row>
    <row r="59" spans="1:12" ht="19.45" customHeight="1" x14ac:dyDescent="0.2">
      <c r="A59" s="42"/>
      <c r="K59" s="268" t="s">
        <v>303</v>
      </c>
      <c r="L59" s="333" t="s">
        <v>329</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L6:L51"/>
    <mergeCell ref="A10:B10"/>
    <mergeCell ref="A2:L2"/>
    <mergeCell ref="B3:H3"/>
    <mergeCell ref="I3:L3"/>
    <mergeCell ref="A4:K4"/>
    <mergeCell ref="A5:I5"/>
    <mergeCell ref="K53:K54"/>
    <mergeCell ref="L53:L54"/>
    <mergeCell ref="A56:L56"/>
    <mergeCell ref="A57:L57"/>
    <mergeCell ref="A58:L58"/>
  </mergeCells>
  <phoneticPr fontId="4"/>
  <dataValidations count="1">
    <dataValidation type="list" allowBlank="1" showInputMessage="1" showErrorMessage="1" sqref="C51" xr:uid="{7E756F06-DB35-4B0C-A07F-8B3FC7F60F94}">
      <formula1>"0,10,11,12,13,14,15,16,17,18,19,20,21,22,23,24,25,26,27,28,29,30"</formula1>
    </dataValidation>
  </dataValidations>
  <pageMargins left="0.7" right="0.7" top="0.75" bottom="0.75" header="0.3" footer="0.3"/>
  <pageSetup paperSize="9" scale="62" orientation="portrait" r:id="rId1"/>
  <colBreaks count="1" manualBreakCount="1">
    <brk id="12"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BA47E-50B1-4F2C-88C4-E18D385C449C}">
  <sheetPr>
    <tabColor rgb="FF00B050"/>
  </sheetPr>
  <dimension ref="A1:M60"/>
  <sheetViews>
    <sheetView view="pageBreakPreview" topLeftCell="A25" zoomScale="60" zoomScaleNormal="85" workbookViewId="0">
      <selection activeCellId="3" sqref="A60:L60 L59 A59:J59 A1:L58"/>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8"/>
      <c r="L1" s="26" t="s">
        <v>57</v>
      </c>
    </row>
    <row r="2" spans="1:12" ht="19.45" customHeight="1" x14ac:dyDescent="0.2">
      <c r="A2" s="454" t="s">
        <v>160</v>
      </c>
      <c r="B2" s="454"/>
      <c r="C2" s="454"/>
      <c r="D2" s="454"/>
      <c r="E2" s="454"/>
      <c r="F2" s="454"/>
      <c r="G2" s="454"/>
      <c r="H2" s="454"/>
      <c r="I2" s="454"/>
      <c r="J2" s="454"/>
      <c r="K2" s="454"/>
      <c r="L2" s="454"/>
    </row>
    <row r="3" spans="1:12" ht="19.45" customHeight="1" x14ac:dyDescent="0.2">
      <c r="B3" s="438"/>
      <c r="C3" s="438"/>
      <c r="D3" s="438"/>
      <c r="E3" s="438"/>
      <c r="F3" s="438"/>
      <c r="G3" s="438"/>
      <c r="H3" s="438"/>
      <c r="I3" s="439"/>
      <c r="J3" s="439"/>
      <c r="K3" s="439"/>
      <c r="L3" s="439"/>
    </row>
    <row r="4" spans="1:12" s="27" customFormat="1" ht="19.45" customHeight="1" thickBot="1" x14ac:dyDescent="0.25">
      <c r="A4" s="455" t="str">
        <f>"（４）"&amp;情報項目シート!C48&amp;"　　項目別明細表(2030年度）"</f>
        <v>（４）　　項目別明細表(2030年度）</v>
      </c>
      <c r="B4" s="455"/>
      <c r="C4" s="455"/>
      <c r="D4" s="455"/>
      <c r="E4" s="455"/>
      <c r="F4" s="455"/>
      <c r="G4" s="455"/>
      <c r="H4" s="455"/>
      <c r="I4" s="455"/>
      <c r="J4" s="455"/>
      <c r="K4" s="455"/>
    </row>
    <row r="5" spans="1:12" s="27" customFormat="1" ht="13.25" x14ac:dyDescent="0.2">
      <c r="A5" s="456" t="s">
        <v>73</v>
      </c>
      <c r="B5" s="457"/>
      <c r="C5" s="457"/>
      <c r="D5" s="457"/>
      <c r="E5" s="457"/>
      <c r="F5" s="457"/>
      <c r="G5" s="457"/>
      <c r="H5" s="457"/>
      <c r="I5" s="458"/>
      <c r="J5" s="28" t="s">
        <v>388</v>
      </c>
      <c r="K5" s="29" t="s">
        <v>400</v>
      </c>
      <c r="L5" s="30" t="s">
        <v>401</v>
      </c>
    </row>
    <row r="6" spans="1:12" s="27" customFormat="1" ht="13.25" x14ac:dyDescent="0.2">
      <c r="A6" s="334" t="s">
        <v>59</v>
      </c>
      <c r="B6" s="51"/>
      <c r="C6" s="51"/>
      <c r="D6" s="52"/>
      <c r="E6" s="51"/>
      <c r="F6" s="51"/>
      <c r="G6" s="51"/>
      <c r="H6" s="51"/>
      <c r="I6" s="51"/>
      <c r="J6" s="53">
        <f>SUM(J7,J10,J17)</f>
        <v>0</v>
      </c>
      <c r="K6" s="53">
        <f>SUM(K7,K10,K17)</f>
        <v>0</v>
      </c>
      <c r="L6" s="450"/>
    </row>
    <row r="7" spans="1:12" s="27" customFormat="1" ht="13.25" x14ac:dyDescent="0.2">
      <c r="A7" s="335" t="s">
        <v>60</v>
      </c>
      <c r="B7" s="54"/>
      <c r="C7" s="54"/>
      <c r="D7" s="55"/>
      <c r="E7" s="54"/>
      <c r="F7" s="54"/>
      <c r="G7" s="54"/>
      <c r="H7" s="54"/>
      <c r="I7" s="56"/>
      <c r="J7" s="57">
        <f>SUM(J8:J9)</f>
        <v>0</v>
      </c>
      <c r="K7" s="57">
        <f>SUM(K8:K9)</f>
        <v>0</v>
      </c>
      <c r="L7" s="451"/>
    </row>
    <row r="8" spans="1:12" s="27" customFormat="1" ht="13.25" x14ac:dyDescent="0.2">
      <c r="A8" s="33"/>
      <c r="B8" s="27" t="s">
        <v>74</v>
      </c>
      <c r="C8" s="27" t="s">
        <v>75</v>
      </c>
      <c r="D8" s="31"/>
      <c r="E8" s="27" t="s">
        <v>22</v>
      </c>
      <c r="F8" s="27" t="s">
        <v>76</v>
      </c>
      <c r="H8" s="27" t="s">
        <v>77</v>
      </c>
      <c r="I8" s="32" t="s">
        <v>78</v>
      </c>
      <c r="J8" s="34">
        <f>D8*G8</f>
        <v>0</v>
      </c>
      <c r="K8" s="35">
        <f>J8</f>
        <v>0</v>
      </c>
      <c r="L8" s="451"/>
    </row>
    <row r="9" spans="1:12" s="27" customFormat="1" ht="13.25" x14ac:dyDescent="0.2">
      <c r="A9" s="33"/>
      <c r="D9" s="31"/>
      <c r="I9" s="32"/>
      <c r="J9" s="34"/>
      <c r="K9" s="35">
        <f>J9</f>
        <v>0</v>
      </c>
      <c r="L9" s="451"/>
    </row>
    <row r="10" spans="1:12" s="27" customFormat="1" ht="13.25" x14ac:dyDescent="0.2">
      <c r="A10" s="452" t="s">
        <v>61</v>
      </c>
      <c r="B10" s="453"/>
      <c r="C10" s="54"/>
      <c r="D10" s="58"/>
      <c r="E10" s="54"/>
      <c r="F10" s="54"/>
      <c r="G10" s="54"/>
      <c r="H10" s="54"/>
      <c r="I10" s="54"/>
      <c r="J10" s="57">
        <f>SUM(J11:J16)</f>
        <v>0</v>
      </c>
      <c r="K10" s="57">
        <f>SUM(K11:K16)</f>
        <v>0</v>
      </c>
      <c r="L10" s="451"/>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51"/>
    </row>
    <row r="12" spans="1:12" s="27" customFormat="1" ht="13.25" x14ac:dyDescent="0.2">
      <c r="A12" s="33"/>
      <c r="B12" s="27" t="s">
        <v>80</v>
      </c>
      <c r="C12" s="27" t="s">
        <v>75</v>
      </c>
      <c r="D12" s="31"/>
      <c r="E12" s="27" t="s">
        <v>22</v>
      </c>
      <c r="F12" s="27" t="s">
        <v>76</v>
      </c>
      <c r="H12" s="27" t="s">
        <v>77</v>
      </c>
      <c r="I12" s="32" t="s">
        <v>78</v>
      </c>
      <c r="J12" s="34">
        <f>D12*G12</f>
        <v>0</v>
      </c>
      <c r="K12" s="35">
        <f t="shared" si="0"/>
        <v>0</v>
      </c>
      <c r="L12" s="451"/>
    </row>
    <row r="13" spans="1:12" s="27" customFormat="1" ht="13.25" x14ac:dyDescent="0.2">
      <c r="A13" s="33"/>
      <c r="B13" s="27" t="s">
        <v>81</v>
      </c>
      <c r="D13" s="31"/>
      <c r="I13" s="32" t="s">
        <v>78</v>
      </c>
      <c r="J13" s="34"/>
      <c r="K13" s="35">
        <f t="shared" si="0"/>
        <v>0</v>
      </c>
      <c r="L13" s="451"/>
    </row>
    <row r="14" spans="1:12" s="27" customFormat="1" ht="13.25" x14ac:dyDescent="0.2">
      <c r="A14" s="33"/>
      <c r="B14" s="27" t="s">
        <v>82</v>
      </c>
      <c r="D14" s="31"/>
      <c r="I14" s="32" t="s">
        <v>78</v>
      </c>
      <c r="J14" s="34"/>
      <c r="K14" s="35">
        <f t="shared" si="0"/>
        <v>0</v>
      </c>
      <c r="L14" s="451"/>
    </row>
    <row r="15" spans="1:12" s="27" customFormat="1" ht="13.25" x14ac:dyDescent="0.2">
      <c r="A15" s="33"/>
      <c r="B15" s="27" t="s">
        <v>83</v>
      </c>
      <c r="D15" s="31"/>
      <c r="I15" s="32" t="s">
        <v>78</v>
      </c>
      <c r="J15" s="34"/>
      <c r="K15" s="35">
        <f t="shared" si="0"/>
        <v>0</v>
      </c>
      <c r="L15" s="451"/>
    </row>
    <row r="16" spans="1:12" s="27" customFormat="1" ht="13.25" x14ac:dyDescent="0.2">
      <c r="A16" s="33"/>
      <c r="D16" s="31"/>
      <c r="I16" s="32"/>
      <c r="J16" s="34"/>
      <c r="K16" s="35">
        <f t="shared" si="0"/>
        <v>0</v>
      </c>
      <c r="L16" s="451"/>
    </row>
    <row r="17" spans="1:13" s="27" customFormat="1" ht="13.25" x14ac:dyDescent="0.2">
      <c r="A17" s="335" t="s">
        <v>62</v>
      </c>
      <c r="B17" s="54"/>
      <c r="C17" s="54"/>
      <c r="D17" s="55"/>
      <c r="E17" s="54"/>
      <c r="F17" s="54"/>
      <c r="G17" s="54"/>
      <c r="H17" s="54"/>
      <c r="I17" s="56"/>
      <c r="J17" s="57">
        <f>SUM(J18:J19)</f>
        <v>0</v>
      </c>
      <c r="K17" s="57">
        <f>SUM(K18:K19)</f>
        <v>0</v>
      </c>
      <c r="L17" s="451"/>
    </row>
    <row r="18" spans="1:13" s="27" customFormat="1" ht="13.25" x14ac:dyDescent="0.2">
      <c r="A18" s="33"/>
      <c r="B18" s="27" t="s">
        <v>84</v>
      </c>
      <c r="D18" s="31"/>
      <c r="I18" s="32" t="s">
        <v>78</v>
      </c>
      <c r="J18" s="34"/>
      <c r="K18" s="35">
        <f t="shared" si="0"/>
        <v>0</v>
      </c>
      <c r="L18" s="451"/>
    </row>
    <row r="19" spans="1:13" s="27" customFormat="1" ht="13.25" x14ac:dyDescent="0.2">
      <c r="A19" s="33"/>
      <c r="B19" s="27" t="s">
        <v>85</v>
      </c>
      <c r="D19" s="31"/>
      <c r="I19" s="32" t="s">
        <v>78</v>
      </c>
      <c r="J19" s="34"/>
      <c r="K19" s="35">
        <f>J19</f>
        <v>0</v>
      </c>
      <c r="L19" s="451"/>
    </row>
    <row r="20" spans="1:13" s="27" customFormat="1" ht="13.25" x14ac:dyDescent="0.2">
      <c r="A20" s="336" t="s">
        <v>30</v>
      </c>
      <c r="B20" s="59"/>
      <c r="C20" s="59"/>
      <c r="D20" s="60"/>
      <c r="E20" s="59"/>
      <c r="F20" s="59"/>
      <c r="G20" s="59"/>
      <c r="H20" s="59"/>
      <c r="I20" s="59"/>
      <c r="J20" s="61">
        <f>SUM(J21,J25)</f>
        <v>0</v>
      </c>
      <c r="K20" s="61">
        <f>SUM(K21,K25)</f>
        <v>0</v>
      </c>
      <c r="L20" s="451"/>
    </row>
    <row r="21" spans="1:13" s="27" customFormat="1" ht="13.25" x14ac:dyDescent="0.2">
      <c r="A21" s="335" t="s">
        <v>63</v>
      </c>
      <c r="B21" s="54"/>
      <c r="C21" s="54"/>
      <c r="D21" s="58"/>
      <c r="E21" s="54"/>
      <c r="F21" s="54"/>
      <c r="G21" s="54"/>
      <c r="H21" s="54"/>
      <c r="I21" s="54"/>
      <c r="J21" s="57">
        <f>SUM(J22:J24)</f>
        <v>0</v>
      </c>
      <c r="K21" s="57">
        <f>SUM(K22:K24)</f>
        <v>0</v>
      </c>
      <c r="L21" s="451"/>
    </row>
    <row r="22" spans="1:13" s="27" customFormat="1" ht="13.25" x14ac:dyDescent="0.2">
      <c r="A22" s="33"/>
      <c r="B22" s="27" t="s">
        <v>117</v>
      </c>
      <c r="C22" s="27" t="s">
        <v>75</v>
      </c>
      <c r="D22" s="31"/>
      <c r="E22" s="27" t="s">
        <v>22</v>
      </c>
      <c r="F22" s="27" t="s">
        <v>76</v>
      </c>
      <c r="I22" s="32" t="s">
        <v>78</v>
      </c>
      <c r="J22" s="34">
        <f>D22*G22</f>
        <v>0</v>
      </c>
      <c r="K22" s="36">
        <f>J22</f>
        <v>0</v>
      </c>
      <c r="L22" s="451"/>
      <c r="M22" s="37"/>
    </row>
    <row r="23" spans="1:13" s="27" customFormat="1" ht="13.25" x14ac:dyDescent="0.2">
      <c r="A23" s="33"/>
      <c r="B23" s="27" t="s">
        <v>118</v>
      </c>
      <c r="C23" s="27" t="s">
        <v>75</v>
      </c>
      <c r="D23" s="31"/>
      <c r="E23" s="27" t="s">
        <v>22</v>
      </c>
      <c r="F23" s="27" t="s">
        <v>76</v>
      </c>
      <c r="I23" s="32" t="s">
        <v>78</v>
      </c>
      <c r="J23" s="34">
        <f>D23*G23</f>
        <v>0</v>
      </c>
      <c r="K23" s="36">
        <f>J23</f>
        <v>0</v>
      </c>
      <c r="L23" s="451"/>
    </row>
    <row r="24" spans="1:13" s="27" customFormat="1" ht="13.25" x14ac:dyDescent="0.2">
      <c r="A24" s="33"/>
      <c r="D24" s="31"/>
      <c r="I24" s="32"/>
      <c r="J24" s="34"/>
      <c r="K24" s="36">
        <f>J24</f>
        <v>0</v>
      </c>
      <c r="L24" s="451"/>
    </row>
    <row r="25" spans="1:13" s="27" customFormat="1" ht="13.25" x14ac:dyDescent="0.2">
      <c r="A25" s="335" t="s">
        <v>64</v>
      </c>
      <c r="B25" s="54"/>
      <c r="C25" s="54"/>
      <c r="D25" s="58"/>
      <c r="E25" s="54"/>
      <c r="F25" s="54"/>
      <c r="G25" s="54"/>
      <c r="H25" s="54"/>
      <c r="I25" s="54"/>
      <c r="J25" s="57">
        <f>SUM(J26)</f>
        <v>0</v>
      </c>
      <c r="K25" s="57">
        <f>SUM(K26)</f>
        <v>0</v>
      </c>
      <c r="L25" s="451"/>
    </row>
    <row r="26" spans="1:13" s="27" customFormat="1" ht="13.25" x14ac:dyDescent="0.2">
      <c r="A26" s="33"/>
      <c r="B26" s="27" t="s">
        <v>119</v>
      </c>
      <c r="C26" s="27" t="s">
        <v>75</v>
      </c>
      <c r="D26" s="31"/>
      <c r="E26" s="27" t="s">
        <v>22</v>
      </c>
      <c r="F26" s="27" t="s">
        <v>76</v>
      </c>
      <c r="I26" s="32" t="s">
        <v>78</v>
      </c>
      <c r="J26" s="34">
        <f t="shared" ref="J26" si="1">D26*G26</f>
        <v>0</v>
      </c>
      <c r="K26" s="36">
        <f>J26</f>
        <v>0</v>
      </c>
      <c r="L26" s="451"/>
    </row>
    <row r="27" spans="1:13" s="27" customFormat="1" ht="13.25" x14ac:dyDescent="0.2">
      <c r="A27" s="336" t="s">
        <v>31</v>
      </c>
      <c r="B27" s="59"/>
      <c r="C27" s="59"/>
      <c r="D27" s="60"/>
      <c r="E27" s="59"/>
      <c r="F27" s="59"/>
      <c r="G27" s="59"/>
      <c r="H27" s="59"/>
      <c r="I27" s="59"/>
      <c r="J27" s="61">
        <f>SUM(J28,J32,J37,J40)</f>
        <v>0</v>
      </c>
      <c r="K27" s="67">
        <f>SUM(K28,K32,K37,K40)</f>
        <v>0</v>
      </c>
      <c r="L27" s="451"/>
    </row>
    <row r="28" spans="1:13" s="27" customFormat="1" ht="13.25" x14ac:dyDescent="0.2">
      <c r="A28" s="335" t="s">
        <v>65</v>
      </c>
      <c r="B28" s="54"/>
      <c r="C28" s="54"/>
      <c r="D28" s="58"/>
      <c r="E28" s="54"/>
      <c r="F28" s="54"/>
      <c r="G28" s="54"/>
      <c r="H28" s="54"/>
      <c r="I28" s="54"/>
      <c r="J28" s="57">
        <f>SUM(J29:J31)</f>
        <v>0</v>
      </c>
      <c r="K28" s="57">
        <f>SUM(K29:K31)</f>
        <v>0</v>
      </c>
      <c r="L28" s="451"/>
    </row>
    <row r="29" spans="1:13" s="27" customFormat="1" ht="13.25" x14ac:dyDescent="0.2">
      <c r="A29" s="33"/>
      <c r="B29" s="27" t="s">
        <v>87</v>
      </c>
      <c r="D29" s="31"/>
      <c r="I29" s="32" t="s">
        <v>78</v>
      </c>
      <c r="J29" s="34"/>
      <c r="K29" s="35">
        <f>J29</f>
        <v>0</v>
      </c>
      <c r="L29" s="451"/>
    </row>
    <row r="30" spans="1:13" s="27" customFormat="1" ht="13.25" x14ac:dyDescent="0.2">
      <c r="A30" s="33"/>
      <c r="B30" s="27" t="s">
        <v>88</v>
      </c>
      <c r="D30" s="31"/>
      <c r="I30" s="32" t="s">
        <v>78</v>
      </c>
      <c r="J30" s="34"/>
      <c r="K30" s="35">
        <f>J30</f>
        <v>0</v>
      </c>
      <c r="L30" s="451"/>
    </row>
    <row r="31" spans="1:13" s="27" customFormat="1" ht="13.25" x14ac:dyDescent="0.2">
      <c r="A31" s="33"/>
      <c r="D31" s="31"/>
      <c r="I31" s="32"/>
      <c r="J31" s="34"/>
      <c r="K31" s="35">
        <f>J31</f>
        <v>0</v>
      </c>
      <c r="L31" s="451"/>
    </row>
    <row r="32" spans="1:13" s="27" customFormat="1" ht="13.25" x14ac:dyDescent="0.2">
      <c r="A32" s="335" t="s">
        <v>66</v>
      </c>
      <c r="B32" s="54"/>
      <c r="C32" s="54"/>
      <c r="D32" s="55"/>
      <c r="E32" s="54"/>
      <c r="F32" s="54"/>
      <c r="G32" s="54"/>
      <c r="H32" s="54"/>
      <c r="I32" s="54"/>
      <c r="J32" s="57">
        <f>SUM(J33:J36)</f>
        <v>0</v>
      </c>
      <c r="K32" s="57">
        <f>SUM(K33:K36)</f>
        <v>0</v>
      </c>
      <c r="L32" s="451"/>
    </row>
    <row r="33" spans="1:12" s="27" customFormat="1" ht="13.25" x14ac:dyDescent="0.2">
      <c r="A33" s="282" t="s">
        <v>89</v>
      </c>
      <c r="B33" s="241" t="s">
        <v>289</v>
      </c>
      <c r="C33" s="241" t="s">
        <v>75</v>
      </c>
      <c r="D33" s="31"/>
      <c r="E33" s="241" t="s">
        <v>22</v>
      </c>
      <c r="F33" s="241" t="s">
        <v>76</v>
      </c>
      <c r="G33" s="241"/>
      <c r="H33" s="241" t="s">
        <v>288</v>
      </c>
      <c r="I33" s="283" t="s">
        <v>78</v>
      </c>
      <c r="J33" s="34">
        <f t="shared" ref="J33:J35" si="2">D33*G33</f>
        <v>0</v>
      </c>
      <c r="K33" s="35">
        <f>J33</f>
        <v>0</v>
      </c>
      <c r="L33" s="451"/>
    </row>
    <row r="34" spans="1:12" s="27" customFormat="1" ht="13.25" x14ac:dyDescent="0.2">
      <c r="A34" s="282"/>
      <c r="B34" s="241" t="s">
        <v>290</v>
      </c>
      <c r="C34" s="241" t="s">
        <v>75</v>
      </c>
      <c r="D34" s="31"/>
      <c r="E34" s="241" t="s">
        <v>22</v>
      </c>
      <c r="F34" s="241" t="s">
        <v>76</v>
      </c>
      <c r="G34" s="241"/>
      <c r="H34" s="241" t="s">
        <v>288</v>
      </c>
      <c r="I34" s="283" t="s">
        <v>78</v>
      </c>
      <c r="J34" s="34">
        <f t="shared" si="2"/>
        <v>0</v>
      </c>
      <c r="K34" s="35">
        <f t="shared" ref="K34:K36" si="3">J34</f>
        <v>0</v>
      </c>
      <c r="L34" s="451"/>
    </row>
    <row r="35" spans="1:12" s="27" customFormat="1" ht="13.25" x14ac:dyDescent="0.2">
      <c r="A35" s="282" t="s">
        <v>90</v>
      </c>
      <c r="B35" s="241" t="s">
        <v>290</v>
      </c>
      <c r="C35" s="241" t="s">
        <v>75</v>
      </c>
      <c r="D35" s="31"/>
      <c r="E35" s="241" t="s">
        <v>22</v>
      </c>
      <c r="F35" s="241" t="s">
        <v>76</v>
      </c>
      <c r="G35" s="241"/>
      <c r="H35" s="241" t="s">
        <v>288</v>
      </c>
      <c r="I35" s="283" t="s">
        <v>78</v>
      </c>
      <c r="J35" s="34">
        <f t="shared" si="2"/>
        <v>0</v>
      </c>
      <c r="K35" s="35">
        <f t="shared" si="3"/>
        <v>0</v>
      </c>
      <c r="L35" s="451"/>
    </row>
    <row r="36" spans="1:12" s="27" customFormat="1" ht="13.25" x14ac:dyDescent="0.2">
      <c r="A36" s="33"/>
      <c r="D36" s="31"/>
      <c r="I36" s="32"/>
      <c r="J36" s="34"/>
      <c r="K36" s="35">
        <f t="shared" si="3"/>
        <v>0</v>
      </c>
      <c r="L36" s="451"/>
    </row>
    <row r="37" spans="1:12" s="27" customFormat="1" ht="13.25" x14ac:dyDescent="0.2">
      <c r="A37" s="335" t="s">
        <v>67</v>
      </c>
      <c r="B37" s="54"/>
      <c r="C37" s="54"/>
      <c r="D37" s="58"/>
      <c r="E37" s="54"/>
      <c r="F37" s="54"/>
      <c r="G37" s="54"/>
      <c r="H37" s="54"/>
      <c r="I37" s="54"/>
      <c r="J37" s="57">
        <f>SUM(J38:J39)</f>
        <v>0</v>
      </c>
      <c r="K37" s="57">
        <f>SUM(K38:K39)</f>
        <v>0</v>
      </c>
      <c r="L37" s="451"/>
    </row>
    <row r="38" spans="1:12" s="27" customFormat="1" ht="13.25" x14ac:dyDescent="0.2">
      <c r="A38" s="33"/>
      <c r="B38" s="27" t="s">
        <v>294</v>
      </c>
      <c r="D38" s="31"/>
      <c r="I38" s="32" t="s">
        <v>78</v>
      </c>
      <c r="J38" s="34"/>
      <c r="K38" s="35">
        <f>J38</f>
        <v>0</v>
      </c>
      <c r="L38" s="451"/>
    </row>
    <row r="39" spans="1:12" s="27" customFormat="1" ht="13.25" x14ac:dyDescent="0.2">
      <c r="A39" s="33"/>
      <c r="D39" s="31"/>
      <c r="I39" s="32"/>
      <c r="J39" s="34"/>
      <c r="K39" s="35">
        <f>J39</f>
        <v>0</v>
      </c>
      <c r="L39" s="451"/>
    </row>
    <row r="40" spans="1:12" s="27" customFormat="1" ht="13.25" x14ac:dyDescent="0.2">
      <c r="A40" s="335" t="s">
        <v>68</v>
      </c>
      <c r="B40" s="54"/>
      <c r="C40" s="54"/>
      <c r="D40" s="55"/>
      <c r="E40" s="54"/>
      <c r="F40" s="54"/>
      <c r="G40" s="54"/>
      <c r="H40" s="54"/>
      <c r="I40" s="54"/>
      <c r="J40" s="57">
        <f>SUM(J41:J50)</f>
        <v>0</v>
      </c>
      <c r="K40" s="57">
        <f>SUM(K41:K50)</f>
        <v>0</v>
      </c>
      <c r="L40" s="451"/>
    </row>
    <row r="41" spans="1:12" s="27" customFormat="1" ht="13.25" x14ac:dyDescent="0.2">
      <c r="A41" s="282" t="s">
        <v>152</v>
      </c>
      <c r="C41" s="27" t="s">
        <v>75</v>
      </c>
      <c r="D41" s="31"/>
      <c r="E41" s="27" t="s">
        <v>22</v>
      </c>
      <c r="F41" s="27" t="s">
        <v>76</v>
      </c>
      <c r="H41" s="27" t="s">
        <v>91</v>
      </c>
      <c r="I41" s="32" t="s">
        <v>78</v>
      </c>
      <c r="J41" s="34">
        <f>D41*G41</f>
        <v>0</v>
      </c>
      <c r="K41" s="35">
        <f t="shared" ref="K41:K50" si="4">J41</f>
        <v>0</v>
      </c>
      <c r="L41" s="451"/>
    </row>
    <row r="42" spans="1:12" s="27" customFormat="1" ht="13.25" x14ac:dyDescent="0.2">
      <c r="A42" s="282" t="s">
        <v>153</v>
      </c>
      <c r="D42" s="31"/>
      <c r="I42" s="32"/>
      <c r="J42" s="34"/>
      <c r="K42" s="35">
        <f t="shared" si="4"/>
        <v>0</v>
      </c>
      <c r="L42" s="451"/>
    </row>
    <row r="43" spans="1:12" s="27" customFormat="1" ht="13.25" x14ac:dyDescent="0.2">
      <c r="A43" s="282" t="s">
        <v>158</v>
      </c>
      <c r="D43" s="31"/>
      <c r="I43" s="32"/>
      <c r="J43" s="34"/>
      <c r="K43" s="35">
        <f t="shared" si="4"/>
        <v>0</v>
      </c>
      <c r="L43" s="451"/>
    </row>
    <row r="44" spans="1:12" s="27" customFormat="1" ht="13.25" x14ac:dyDescent="0.2">
      <c r="A44" s="282" t="s">
        <v>157</v>
      </c>
      <c r="C44" s="27" t="s">
        <v>75</v>
      </c>
      <c r="D44" s="31"/>
      <c r="E44" s="27" t="s">
        <v>22</v>
      </c>
      <c r="F44" s="27" t="s">
        <v>76</v>
      </c>
      <c r="H44" s="27" t="s">
        <v>91</v>
      </c>
      <c r="I44" s="32" t="s">
        <v>78</v>
      </c>
      <c r="J44" s="34">
        <f>D44*G44</f>
        <v>0</v>
      </c>
      <c r="K44" s="35">
        <f t="shared" si="4"/>
        <v>0</v>
      </c>
      <c r="L44" s="451"/>
    </row>
    <row r="45" spans="1:12" s="27" customFormat="1" ht="13.25" x14ac:dyDescent="0.2">
      <c r="A45" s="282" t="s">
        <v>156</v>
      </c>
      <c r="D45" s="31"/>
      <c r="I45" s="32"/>
      <c r="J45" s="34"/>
      <c r="K45" s="35">
        <f t="shared" si="4"/>
        <v>0</v>
      </c>
      <c r="L45" s="451"/>
    </row>
    <row r="46" spans="1:12" s="27" customFormat="1" ht="13.25" x14ac:dyDescent="0.2">
      <c r="A46" s="282" t="s">
        <v>155</v>
      </c>
      <c r="D46" s="31"/>
      <c r="I46" s="32"/>
      <c r="J46" s="34"/>
      <c r="K46" s="35">
        <f t="shared" si="4"/>
        <v>0</v>
      </c>
      <c r="L46" s="451"/>
    </row>
    <row r="47" spans="1:12" s="27" customFormat="1" ht="13.25" x14ac:dyDescent="0.2">
      <c r="A47" s="282" t="s">
        <v>154</v>
      </c>
      <c r="D47" s="31"/>
      <c r="I47" s="32"/>
      <c r="J47" s="34"/>
      <c r="K47" s="35">
        <f t="shared" si="4"/>
        <v>0</v>
      </c>
      <c r="L47" s="451"/>
    </row>
    <row r="48" spans="1:12" s="27" customFormat="1" ht="13.25" x14ac:dyDescent="0.2">
      <c r="A48" s="33" t="s">
        <v>150</v>
      </c>
      <c r="B48" s="27" t="s">
        <v>92</v>
      </c>
      <c r="D48" s="31"/>
      <c r="I48" s="32"/>
      <c r="J48" s="34"/>
      <c r="K48" s="35">
        <f t="shared" si="4"/>
        <v>0</v>
      </c>
      <c r="L48" s="451"/>
    </row>
    <row r="49" spans="1:12" s="27" customFormat="1" ht="13.25" x14ac:dyDescent="0.2">
      <c r="A49" s="33"/>
      <c r="B49" s="27" t="s">
        <v>93</v>
      </c>
      <c r="D49" s="31"/>
      <c r="I49" s="32"/>
      <c r="J49" s="34"/>
      <c r="K49" s="35">
        <f t="shared" si="4"/>
        <v>0</v>
      </c>
      <c r="L49" s="451"/>
    </row>
    <row r="50" spans="1:12" s="27" customFormat="1" ht="13.25" x14ac:dyDescent="0.2">
      <c r="A50" s="33" t="s">
        <v>151</v>
      </c>
      <c r="D50" s="31"/>
      <c r="I50" s="32"/>
      <c r="J50" s="34"/>
      <c r="K50" s="35">
        <f t="shared" si="4"/>
        <v>0</v>
      </c>
      <c r="L50" s="451"/>
    </row>
    <row r="51" spans="1:12" s="42" customFormat="1" ht="13.85" thickBot="1" x14ac:dyDescent="0.25">
      <c r="A51" s="337" t="s">
        <v>120</v>
      </c>
      <c r="B51" s="183" t="s">
        <v>296</v>
      </c>
      <c r="C51" s="62">
        <v>0</v>
      </c>
      <c r="D51" s="63" t="s">
        <v>295</v>
      </c>
      <c r="E51" s="62"/>
      <c r="F51" s="62"/>
      <c r="G51" s="62"/>
      <c r="H51" s="62"/>
      <c r="I51" s="64"/>
      <c r="J51" s="65">
        <f>ROUNDDOWN((J6+J20+J27)*C51%,-3)</f>
        <v>0</v>
      </c>
      <c r="K51" s="66">
        <f>ROUNDDOWN((K6+K20+K27)*C51%,-3)</f>
        <v>0</v>
      </c>
      <c r="L51" s="447"/>
    </row>
    <row r="52" spans="1:12" s="42" customFormat="1" ht="13.85" thickBot="1" x14ac:dyDescent="0.25">
      <c r="A52" s="338" t="s">
        <v>121</v>
      </c>
      <c r="B52" s="43"/>
      <c r="C52" s="38"/>
      <c r="D52" s="39"/>
      <c r="E52" s="38"/>
      <c r="F52" s="38"/>
      <c r="G52" s="38"/>
      <c r="H52" s="38"/>
      <c r="I52" s="40"/>
      <c r="J52" s="41">
        <f>SUM(J6,J20,J27,J51)</f>
        <v>0</v>
      </c>
      <c r="K52" s="41">
        <f>SUM(K6,K20,K27,K51)</f>
        <v>0</v>
      </c>
      <c r="L52" s="44">
        <f>ROUNDDOWN((K52)*A55,-3)</f>
        <v>0</v>
      </c>
    </row>
    <row r="53" spans="1:12" s="42" customFormat="1" ht="13.25" x14ac:dyDescent="0.2">
      <c r="A53" s="338" t="s">
        <v>122</v>
      </c>
      <c r="B53" s="45">
        <v>10</v>
      </c>
      <c r="C53" s="38"/>
      <c r="D53" s="39"/>
      <c r="E53" s="38"/>
      <c r="F53" s="38"/>
      <c r="G53" s="38"/>
      <c r="H53" s="38"/>
      <c r="I53" s="40"/>
      <c r="J53" s="41">
        <f>ROUNDDOWN(J52*B53%,0)</f>
        <v>0</v>
      </c>
      <c r="K53" s="444"/>
      <c r="L53" s="446"/>
    </row>
    <row r="54" spans="1:12" s="42" customFormat="1" ht="13.85" thickBot="1" x14ac:dyDescent="0.25">
      <c r="A54" s="339" t="s">
        <v>123</v>
      </c>
      <c r="B54" s="46"/>
      <c r="C54" s="46"/>
      <c r="D54" s="46"/>
      <c r="E54" s="46"/>
      <c r="F54" s="46"/>
      <c r="G54" s="46"/>
      <c r="H54" s="46"/>
      <c r="I54" s="46"/>
      <c r="J54" s="47">
        <f>SUM(J52:J53)</f>
        <v>0</v>
      </c>
      <c r="K54" s="445"/>
      <c r="L54" s="447"/>
    </row>
    <row r="55" spans="1:12" s="42" customFormat="1" ht="13.25" x14ac:dyDescent="0.2">
      <c r="A55" s="228">
        <v>0.66666666666666663</v>
      </c>
      <c r="J55" s="43"/>
      <c r="K55" s="48"/>
      <c r="L55" s="49"/>
    </row>
    <row r="56" spans="1:12" ht="20.2" customHeight="1" x14ac:dyDescent="0.2">
      <c r="A56" s="448" t="s">
        <v>116</v>
      </c>
      <c r="B56" s="448"/>
      <c r="C56" s="448"/>
      <c r="D56" s="448"/>
      <c r="E56" s="448"/>
      <c r="F56" s="448"/>
      <c r="G56" s="448"/>
      <c r="H56" s="448"/>
      <c r="I56" s="448"/>
      <c r="J56" s="448"/>
      <c r="K56" s="448"/>
      <c r="L56" s="448"/>
    </row>
    <row r="57" spans="1:12" ht="29.95" customHeight="1" x14ac:dyDescent="0.2">
      <c r="A57" s="429" t="s">
        <v>402</v>
      </c>
      <c r="B57" s="429"/>
      <c r="C57" s="429"/>
      <c r="D57" s="429"/>
      <c r="E57" s="429"/>
      <c r="F57" s="429"/>
      <c r="G57" s="429"/>
      <c r="H57" s="429"/>
      <c r="I57" s="429"/>
      <c r="J57" s="429"/>
      <c r="K57" s="429"/>
      <c r="L57" s="429"/>
    </row>
    <row r="58" spans="1:12" ht="19.45" customHeight="1" x14ac:dyDescent="0.2">
      <c r="A58" s="449"/>
      <c r="B58" s="449"/>
      <c r="C58" s="449"/>
      <c r="D58" s="449"/>
      <c r="E58" s="449"/>
      <c r="F58" s="449"/>
      <c r="G58" s="449"/>
      <c r="H58" s="449"/>
      <c r="I58" s="449"/>
      <c r="J58" s="449"/>
      <c r="K58" s="449"/>
      <c r="L58" s="449"/>
    </row>
    <row r="59" spans="1:12" ht="19.45" customHeight="1" x14ac:dyDescent="0.2">
      <c r="A59" s="42"/>
      <c r="K59" s="268" t="s">
        <v>303</v>
      </c>
      <c r="L59" s="333" t="s">
        <v>329</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K53:K54"/>
    <mergeCell ref="L53:L54"/>
    <mergeCell ref="A56:L56"/>
    <mergeCell ref="A57:L57"/>
    <mergeCell ref="A58:L58"/>
    <mergeCell ref="L6:L51"/>
    <mergeCell ref="A10:B10"/>
    <mergeCell ref="A2:L2"/>
    <mergeCell ref="B3:H3"/>
    <mergeCell ref="I3:L3"/>
    <mergeCell ref="A4:K4"/>
    <mergeCell ref="A5:I5"/>
  </mergeCells>
  <phoneticPr fontId="4"/>
  <dataValidations count="1">
    <dataValidation type="list" allowBlank="1" showInputMessage="1" showErrorMessage="1" sqref="C51" xr:uid="{6C4D3208-9F07-4167-ACCA-C62199953FFC}">
      <formula1>"0,10,11,12,13,14,15,16,17,18,19,20,21,22,23,24,25,26,27,28,29,30"</formula1>
    </dataValidation>
  </dataValidations>
  <pageMargins left="0.7" right="0.7" top="0.75" bottom="0.75" header="0.3" footer="0.3"/>
  <pageSetup paperSize="9" scale="62" orientation="portrait" r:id="rId1"/>
  <colBreaks count="1" manualBreakCount="1">
    <brk id="12" max="1048575" man="1"/>
  </colBreaks>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15</vt:i4>
      </vt:variant>
    </vt:vector>
  </HeadingPairs>
  <TitlesOfParts>
    <vt:vector size="31" baseType="lpstr">
      <vt:lpstr>【説明】こちらを先にお読みください</vt:lpstr>
      <vt:lpstr>情報項目シート</vt:lpstr>
      <vt:lpstr>提案書様式</vt:lpstr>
      <vt:lpstr>別紙2(1)全期間総括表</vt:lpstr>
      <vt:lpstr>別紙2(2)補助先総括表</vt:lpstr>
      <vt:lpstr>別紙2(3)委託共同研究先総括表</vt:lpstr>
      <vt:lpstr>別紙2(4)項目別明細表(補助先)【2026年度】</vt:lpstr>
      <vt:lpstr>別紙2(4)項目別明細表(補助先)【2027年度】</vt:lpstr>
      <vt:lpstr>別紙2(4)項目別明細表(補助先)【2028年度】</vt:lpstr>
      <vt:lpstr>別紙2(4)項目別明細表(補助先)【2029年度】</vt:lpstr>
      <vt:lpstr>別紙2(4)項目別明細表(補助先)【2030年度】</vt:lpstr>
      <vt:lpstr>別紙2(4)項目別明細表(委託共同研究先)【2026年度】</vt:lpstr>
      <vt:lpstr>別紙2(4)項目別明細表(委託共同研究先)【2027年度】</vt:lpstr>
      <vt:lpstr>別紙2(4)項目別明細表(委託共同研究先)【2028年度】</vt:lpstr>
      <vt:lpstr>別紙2(4)項目別明細表(委託共同研究先)【2029年度】</vt:lpstr>
      <vt:lpstr>別紙2(4)項目別明細表(委託共同研究先)【2030年度】</vt:lpstr>
      <vt:lpstr>情報項目シート!Print_Area</vt:lpstr>
      <vt:lpstr>提案書様式!Print_Area</vt:lpstr>
      <vt:lpstr>'別紙2(1)全期間総括表'!Print_Area</vt:lpstr>
      <vt:lpstr>'別紙2(2)補助先総括表'!Print_Area</vt:lpstr>
      <vt:lpstr>'別紙2(3)委託共同研究先総括表'!Print_Area</vt:lpstr>
      <vt:lpstr>'別紙2(4)項目別明細表(委託共同研究先)【2026年度】'!Print_Area</vt:lpstr>
      <vt:lpstr>'別紙2(4)項目別明細表(委託共同研究先)【2027年度】'!Print_Area</vt:lpstr>
      <vt:lpstr>'別紙2(4)項目別明細表(委託共同研究先)【2028年度】'!Print_Area</vt:lpstr>
      <vt:lpstr>'別紙2(4)項目別明細表(委託共同研究先)【2029年度】'!Print_Area</vt:lpstr>
      <vt:lpstr>'別紙2(4)項目別明細表(委託共同研究先)【2030年度】'!Print_Area</vt:lpstr>
      <vt:lpstr>'別紙2(4)項目別明細表(補助先)【2026年度】'!Print_Area</vt:lpstr>
      <vt:lpstr>'別紙2(4)項目別明細表(補助先)【2027年度】'!Print_Area</vt:lpstr>
      <vt:lpstr>'別紙2(4)項目別明細表(補助先)【2028年度】'!Print_Area</vt:lpstr>
      <vt:lpstr>'別紙2(4)項目別明細表(補助先)【2029年度】'!Print_Area</vt:lpstr>
      <vt:lpstr>'別紙2(4)項目別明細表(補助先)【2030年度】'!Print_Area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2020-03-17T06:55:24Z</dcterms:created>
  <dcterms:modified xsi:type="dcterms:W3CDTF">2026-07-16T00:53:14Z</dcterms:modified>
</cp:coreProperties>
</file>